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iagrams/data1.xml" ContentType="application/vnd.openxmlformats-officedocument.drawingml.diagramData+xml"/>
  <Override PartName="/xl/diagrams/layout1.xml" ContentType="application/vnd.openxmlformats-officedocument.drawingml.diagramLayout+xml"/>
  <Override PartName="/xl/diagrams/quickStyle1.xml" ContentType="application/vnd.openxmlformats-officedocument.drawingml.diagramStyle+xml"/>
  <Override PartName="/xl/diagrams/colors1.xml" ContentType="application/vnd.openxmlformats-officedocument.drawingml.diagramColors+xml"/>
  <Override PartName="/xl/diagrams/drawing1.xml" ContentType="application/vnd.ms-office.drawingml.diagramDrawing+xml"/>
  <Override PartName="/xl/diagrams/data2.xml" ContentType="application/vnd.openxmlformats-officedocument.drawingml.diagramData+xml"/>
  <Override PartName="/xl/diagrams/layout2.xml" ContentType="application/vnd.openxmlformats-officedocument.drawingml.diagramLayout+xml"/>
  <Override PartName="/xl/diagrams/quickStyle2.xml" ContentType="application/vnd.openxmlformats-officedocument.drawingml.diagramStyle+xml"/>
  <Override PartName="/xl/diagrams/colors2.xml" ContentType="application/vnd.openxmlformats-officedocument.drawingml.diagramColors+xml"/>
  <Override PartName="/xl/diagrams/drawing2.xml" ContentType="application/vnd.ms-office.drawingml.diagram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E:\File Wahyu\Skripsi Wahyu\Laporan Skripsi\Data Skripsi\"/>
    </mc:Choice>
  </mc:AlternateContent>
  <xr:revisionPtr revIDLastSave="0" documentId="13_ncr:1_{B566DB8D-F5A0-4DED-B923-36FB30F48359}" xr6:coauthVersionLast="47" xr6:coauthVersionMax="47" xr10:uidLastSave="{00000000-0000-0000-0000-000000000000}"/>
  <bookViews>
    <workbookView xWindow="-120" yWindow="-120" windowWidth="20730" windowHeight="11160" tabRatio="758" firstSheet="9" activeTab="11" xr2:uid="{9D60486F-8BD4-464C-894A-4F8DBE3D32EF}"/>
  </bookViews>
  <sheets>
    <sheet name="Flow Chart Proses Produksi" sheetId="1" r:id="rId1"/>
    <sheet name="Data Perbaikan Mesin 2021-2022" sheetId="2" r:id="rId2"/>
    <sheet name="Presentase Downtime Mesin Rusak" sheetId="5" r:id="rId3"/>
    <sheet name="Kriteria dan Nilai SOD" sheetId="6" r:id="rId4"/>
    <sheet name="FMEA (2)" sheetId="35" r:id="rId5"/>
    <sheet name="FMEA" sheetId="7" r:id="rId6"/>
    <sheet name="RCM II Decission Worksheet" sheetId="8" r:id="rId7"/>
    <sheet name="Interval Perawatan" sheetId="34" r:id="rId8"/>
    <sheet name="DT Mesin Rusak 2021-2022_R2" sheetId="4" r:id="rId9"/>
    <sheet name="Hasil Persentase DT KK_R2" sheetId="10" r:id="rId10"/>
    <sheet name="Perhitungan DT KK_R2" sheetId="9" r:id="rId11"/>
    <sheet name="Perhitungan TTF &amp; TTR_R2" sheetId="11" r:id="rId12"/>
    <sheet name="Distribusi Exponential (TTF)" sheetId="12" r:id="rId13"/>
    <sheet name="Distribusi Lognormal (TTF)" sheetId="14" r:id="rId14"/>
    <sheet name="Distribusi Weibull (TTF)" sheetId="15" r:id="rId15"/>
    <sheet name="Parameter TTF &amp; MTTF" sheetId="28" r:id="rId16"/>
    <sheet name="Index Of Fit_TTF" sheetId="16" r:id="rId17"/>
    <sheet name="Uji Manns Weibull_TTF" sheetId="17" r:id="rId18"/>
    <sheet name="Uji Smirnov Lognormal" sheetId="18" state="hidden" r:id="rId19"/>
    <sheet name="Distribusi Expn (TTR)" sheetId="19" r:id="rId20"/>
    <sheet name="Distribusi Logn (TTR)" sheetId="23" r:id="rId21"/>
    <sheet name="Distribusi Weibull (TTR)" sheetId="22" r:id="rId22"/>
    <sheet name="Parameter TTR &amp; MTTR" sheetId="29" r:id="rId23"/>
    <sheet name="Index Of Fit_TTR" sheetId="24" r:id="rId24"/>
    <sheet name="Uji Manns Weibull_TTR" sheetId="25" r:id="rId25"/>
    <sheet name="Uji Barlett Exponential_TTR" sheetId="26" r:id="rId26"/>
    <sheet name="Perhitungan Reliability Kp" sheetId="33" r:id="rId27"/>
  </sheets>
  <definedNames>
    <definedName name="_xlnm.Print_Area" localSheetId="0">'Flow Chart Proses Produksi'!$H$17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8" i="11" l="1"/>
  <c r="H8" i="11"/>
  <c r="N16" i="11"/>
  <c r="N15" i="11"/>
  <c r="M16" i="11"/>
  <c r="M15" i="11"/>
  <c r="H5" i="11"/>
  <c r="L15" i="11"/>
  <c r="L8" i="11"/>
  <c r="K8" i="11"/>
  <c r="F4" i="11"/>
  <c r="G5" i="11" l="1"/>
  <c r="K29" i="35" l="1"/>
  <c r="K28" i="35"/>
  <c r="K27" i="35"/>
  <c r="K26" i="35"/>
  <c r="K25" i="35"/>
  <c r="K23" i="35"/>
  <c r="K22" i="35"/>
  <c r="K21" i="35"/>
  <c r="K20" i="35"/>
  <c r="K19" i="35"/>
  <c r="K18" i="35"/>
  <c r="K16" i="35"/>
  <c r="K15" i="35"/>
  <c r="K14" i="35"/>
  <c r="K13" i="35"/>
  <c r="K12" i="35"/>
  <c r="K11" i="35"/>
  <c r="K10" i="35"/>
  <c r="K9" i="35"/>
  <c r="K8" i="35"/>
  <c r="K7" i="35"/>
  <c r="K6" i="35"/>
  <c r="I27" i="29"/>
  <c r="N13" i="29"/>
  <c r="I22" i="28"/>
  <c r="C39" i="29"/>
  <c r="E36" i="28"/>
  <c r="E49" i="28"/>
  <c r="D49" i="28"/>
  <c r="D36" i="28"/>
  <c r="E22" i="28"/>
  <c r="D22" i="28"/>
  <c r="C22" i="28"/>
  <c r="C10" i="28"/>
  <c r="C34" i="28"/>
  <c r="C47" i="28"/>
  <c r="E43" i="28"/>
  <c r="F43" i="28" s="1"/>
  <c r="E42" i="28"/>
  <c r="F42" i="28"/>
  <c r="I42" i="28" s="1"/>
  <c r="L32" i="28"/>
  <c r="K32" i="28"/>
  <c r="E30" i="28"/>
  <c r="E29" i="28"/>
  <c r="E28" i="28"/>
  <c r="E6" i="28"/>
  <c r="F6" i="28"/>
  <c r="I6" i="28" s="1"/>
  <c r="E5" i="28"/>
  <c r="K8" i="12"/>
  <c r="M8" i="12" s="1"/>
  <c r="E4" i="28"/>
  <c r="F4" i="28" s="1"/>
  <c r="I4" i="28" s="1"/>
  <c r="F5" i="28"/>
  <c r="F29" i="28" s="1"/>
  <c r="I29" i="28" s="1"/>
  <c r="I5" i="25"/>
  <c r="H8" i="25"/>
  <c r="G20" i="17"/>
  <c r="G12" i="17"/>
  <c r="F21" i="17"/>
  <c r="F20" i="17"/>
  <c r="C21" i="17"/>
  <c r="D21" i="17"/>
  <c r="G21" i="17" s="1"/>
  <c r="H21" i="17" s="1"/>
  <c r="I20" i="17" s="1"/>
  <c r="E21" i="17"/>
  <c r="C22" i="17"/>
  <c r="C23" i="17"/>
  <c r="E26" i="22"/>
  <c r="E27" i="22"/>
  <c r="F27" i="22" s="1"/>
  <c r="I27" i="22" s="1"/>
  <c r="E25" i="22"/>
  <c r="E16" i="22"/>
  <c r="E17" i="22"/>
  <c r="E18" i="22"/>
  <c r="E15" i="22"/>
  <c r="E5" i="22"/>
  <c r="E6" i="22"/>
  <c r="E7" i="22"/>
  <c r="E4" i="22"/>
  <c r="E26" i="23"/>
  <c r="E27" i="23"/>
  <c r="E25" i="23"/>
  <c r="E18" i="23"/>
  <c r="E17" i="23"/>
  <c r="E16" i="23"/>
  <c r="E15" i="23"/>
  <c r="E5" i="23"/>
  <c r="E6" i="23"/>
  <c r="E7" i="23"/>
  <c r="E4" i="23"/>
  <c r="E26" i="19"/>
  <c r="E27" i="19"/>
  <c r="E25" i="19"/>
  <c r="E16" i="19"/>
  <c r="E17" i="19"/>
  <c r="E18" i="19"/>
  <c r="E15" i="19"/>
  <c r="E7" i="19"/>
  <c r="E6" i="19"/>
  <c r="E5" i="19"/>
  <c r="E4" i="19"/>
  <c r="K46" i="15"/>
  <c r="L46" i="15"/>
  <c r="M32" i="15"/>
  <c r="L32" i="15"/>
  <c r="K32" i="15"/>
  <c r="L8" i="15"/>
  <c r="K8" i="15"/>
  <c r="E43" i="15"/>
  <c r="E42" i="15"/>
  <c r="E30" i="15"/>
  <c r="E29" i="15"/>
  <c r="E28" i="15"/>
  <c r="E6" i="15"/>
  <c r="E5" i="15"/>
  <c r="F5" i="15" s="1"/>
  <c r="E4" i="15"/>
  <c r="L46" i="14"/>
  <c r="K46" i="14"/>
  <c r="E43" i="14"/>
  <c r="E42" i="14"/>
  <c r="L32" i="14"/>
  <c r="K32" i="14"/>
  <c r="E30" i="14"/>
  <c r="E29" i="14"/>
  <c r="E28" i="14"/>
  <c r="L8" i="14"/>
  <c r="K8" i="14"/>
  <c r="E5" i="14"/>
  <c r="E6" i="14"/>
  <c r="E4" i="14"/>
  <c r="E43" i="12"/>
  <c r="E42" i="12"/>
  <c r="E29" i="12"/>
  <c r="E30" i="12"/>
  <c r="E28" i="12"/>
  <c r="L8" i="12"/>
  <c r="E6" i="12"/>
  <c r="E5" i="12"/>
  <c r="E4" i="12"/>
  <c r="I6" i="33"/>
  <c r="I9" i="33"/>
  <c r="J8" i="33"/>
  <c r="I8" i="33"/>
  <c r="I5" i="33"/>
  <c r="I3" i="33"/>
  <c r="I4" i="33"/>
  <c r="I40" i="29"/>
  <c r="I13" i="29"/>
  <c r="I11" i="29"/>
  <c r="C41" i="29"/>
  <c r="F26" i="29"/>
  <c r="C14" i="29"/>
  <c r="C29" i="29"/>
  <c r="C28" i="29"/>
  <c r="C27" i="29"/>
  <c r="C26" i="29"/>
  <c r="E7" i="29"/>
  <c r="F7" i="29" s="1"/>
  <c r="I7" i="29" s="1"/>
  <c r="C7" i="29"/>
  <c r="D7" i="29" s="1"/>
  <c r="E6" i="29"/>
  <c r="F6" i="29" s="1"/>
  <c r="I6" i="29" s="1"/>
  <c r="C6" i="29"/>
  <c r="D6" i="29" s="1"/>
  <c r="E5" i="29"/>
  <c r="F5" i="29" s="1"/>
  <c r="I5" i="29" s="1"/>
  <c r="C5" i="29"/>
  <c r="D5" i="29" s="1"/>
  <c r="E4" i="29"/>
  <c r="C4" i="29"/>
  <c r="C8" i="29" s="1"/>
  <c r="E35" i="29"/>
  <c r="F35" i="29" s="1"/>
  <c r="I35" i="29" s="1"/>
  <c r="C35" i="29"/>
  <c r="D35" i="29" s="1"/>
  <c r="E34" i="29"/>
  <c r="F34" i="29" s="1"/>
  <c r="I34" i="29" s="1"/>
  <c r="C34" i="29"/>
  <c r="D34" i="29" s="1"/>
  <c r="E33" i="29"/>
  <c r="E36" i="29" s="1"/>
  <c r="C33" i="29"/>
  <c r="C36" i="29" s="1"/>
  <c r="E22" i="29"/>
  <c r="F22" i="29" s="1"/>
  <c r="I22" i="29" s="1"/>
  <c r="C22" i="29"/>
  <c r="D22" i="29" s="1"/>
  <c r="E21" i="29"/>
  <c r="F21" i="29" s="1"/>
  <c r="I21" i="29" s="1"/>
  <c r="C21" i="29"/>
  <c r="D21" i="29" s="1"/>
  <c r="E20" i="29"/>
  <c r="F20" i="29" s="1"/>
  <c r="I20" i="29" s="1"/>
  <c r="C20" i="29"/>
  <c r="D20" i="29" s="1"/>
  <c r="E19" i="29"/>
  <c r="F19" i="29" s="1"/>
  <c r="C19" i="29"/>
  <c r="C23" i="29" s="1"/>
  <c r="C42" i="28"/>
  <c r="D42" i="28" s="1"/>
  <c r="C43" i="28"/>
  <c r="D43" i="28" s="1"/>
  <c r="L34" i="28"/>
  <c r="C30" i="28"/>
  <c r="D30" i="28" s="1"/>
  <c r="C29" i="28"/>
  <c r="D29" i="28" s="1"/>
  <c r="C28" i="28"/>
  <c r="D28" i="28" s="1"/>
  <c r="L19" i="28"/>
  <c r="L21" i="28" s="1"/>
  <c r="K19" i="28"/>
  <c r="E17" i="28"/>
  <c r="F17" i="28" s="1"/>
  <c r="I17" i="28" s="1"/>
  <c r="C17" i="28"/>
  <c r="D17" i="28" s="1"/>
  <c r="E16" i="28"/>
  <c r="F16" i="28" s="1"/>
  <c r="I16" i="28" s="1"/>
  <c r="C16" i="28"/>
  <c r="D16" i="28" s="1"/>
  <c r="E15" i="28"/>
  <c r="F15" i="28" s="1"/>
  <c r="I15" i="28" s="1"/>
  <c r="I18" i="28" s="1"/>
  <c r="C15" i="28"/>
  <c r="D15" i="28" s="1"/>
  <c r="C6" i="28"/>
  <c r="D6" i="28" s="1"/>
  <c r="R5" i="28"/>
  <c r="C5" i="28"/>
  <c r="D5" i="28" s="1"/>
  <c r="S4" i="28"/>
  <c r="U5" i="28" s="1"/>
  <c r="C4" i="28"/>
  <c r="D4" i="28" s="1"/>
  <c r="I13" i="26"/>
  <c r="H13" i="26"/>
  <c r="G13" i="26"/>
  <c r="E13" i="26"/>
  <c r="F13" i="26"/>
  <c r="G4" i="26"/>
  <c r="H4" i="26"/>
  <c r="C15" i="26"/>
  <c r="D15" i="26" s="1"/>
  <c r="C14" i="26"/>
  <c r="D14" i="26" s="1"/>
  <c r="C13" i="26"/>
  <c r="D13" i="26" s="1"/>
  <c r="C7" i="26"/>
  <c r="C6" i="26"/>
  <c r="D6" i="26" s="1"/>
  <c r="C5" i="26"/>
  <c r="C4" i="26"/>
  <c r="D4" i="26" s="1"/>
  <c r="D5" i="26"/>
  <c r="C5" i="25"/>
  <c r="D5" i="25" s="1"/>
  <c r="E5" i="25"/>
  <c r="C6" i="25"/>
  <c r="D6" i="25" s="1"/>
  <c r="E6" i="25"/>
  <c r="F5" i="25" s="1"/>
  <c r="C7" i="25"/>
  <c r="D7" i="25" s="1"/>
  <c r="G6" i="25" s="1"/>
  <c r="E7" i="25"/>
  <c r="F6" i="25" s="1"/>
  <c r="C8" i="25"/>
  <c r="D8" i="25" s="1"/>
  <c r="E8" i="25"/>
  <c r="F7" i="25" s="1"/>
  <c r="C9" i="25"/>
  <c r="C10" i="25"/>
  <c r="D7" i="24"/>
  <c r="D6" i="24"/>
  <c r="D5" i="24"/>
  <c r="K29" i="23"/>
  <c r="K25" i="23"/>
  <c r="K18" i="23"/>
  <c r="K15" i="23"/>
  <c r="K7" i="23"/>
  <c r="K4" i="23"/>
  <c r="F26" i="22"/>
  <c r="I26" i="22" s="1"/>
  <c r="F25" i="22"/>
  <c r="I25" i="22" s="1"/>
  <c r="F16" i="22"/>
  <c r="F17" i="22"/>
  <c r="I17" i="22" s="1"/>
  <c r="F18" i="22"/>
  <c r="F15" i="22"/>
  <c r="I15" i="22" s="1"/>
  <c r="F5" i="22"/>
  <c r="F6" i="22"/>
  <c r="I6" i="22" s="1"/>
  <c r="F7" i="22"/>
  <c r="F4" i="22"/>
  <c r="I4" i="22" s="1"/>
  <c r="C27" i="22"/>
  <c r="D27" i="22" s="1"/>
  <c r="D26" i="22"/>
  <c r="G26" i="22" s="1"/>
  <c r="C26" i="22"/>
  <c r="D25" i="22"/>
  <c r="C25" i="22"/>
  <c r="C28" i="22" s="1"/>
  <c r="I18" i="22"/>
  <c r="C18" i="22"/>
  <c r="D18" i="22" s="1"/>
  <c r="D17" i="22"/>
  <c r="G17" i="22" s="1"/>
  <c r="C17" i="22"/>
  <c r="I16" i="22"/>
  <c r="C16" i="22"/>
  <c r="D16" i="22" s="1"/>
  <c r="C15" i="22"/>
  <c r="C19" i="22" s="1"/>
  <c r="I7" i="22"/>
  <c r="C7" i="22"/>
  <c r="D7" i="22" s="1"/>
  <c r="D6" i="22"/>
  <c r="G6" i="22" s="1"/>
  <c r="C6" i="22"/>
  <c r="I5" i="22"/>
  <c r="C5" i="22"/>
  <c r="D5" i="22" s="1"/>
  <c r="C4" i="22"/>
  <c r="C8" i="22" s="1"/>
  <c r="F27" i="23"/>
  <c r="F26" i="23"/>
  <c r="F25" i="23"/>
  <c r="I26" i="23"/>
  <c r="F18" i="23"/>
  <c r="F17" i="23"/>
  <c r="G17" i="23" s="1"/>
  <c r="F16" i="23"/>
  <c r="F15" i="23"/>
  <c r="F4" i="23"/>
  <c r="F5" i="23"/>
  <c r="F6" i="23"/>
  <c r="F7" i="23"/>
  <c r="I7" i="23" s="1"/>
  <c r="I5" i="23"/>
  <c r="G16" i="23"/>
  <c r="H16" i="23"/>
  <c r="H17" i="23"/>
  <c r="G18" i="23"/>
  <c r="H18" i="23"/>
  <c r="C27" i="23"/>
  <c r="C26" i="23"/>
  <c r="C25" i="23"/>
  <c r="C18" i="23"/>
  <c r="C17" i="23"/>
  <c r="C16" i="23"/>
  <c r="C15" i="23"/>
  <c r="C7" i="23"/>
  <c r="C6" i="23"/>
  <c r="C5" i="23"/>
  <c r="C4" i="23"/>
  <c r="D27" i="23"/>
  <c r="D26" i="23"/>
  <c r="C28" i="23"/>
  <c r="D18" i="23"/>
  <c r="D17" i="23"/>
  <c r="D16" i="23"/>
  <c r="C19" i="23"/>
  <c r="D7" i="23"/>
  <c r="D6" i="23"/>
  <c r="D5" i="23"/>
  <c r="D4" i="23"/>
  <c r="F26" i="19"/>
  <c r="G26" i="19"/>
  <c r="H26" i="19"/>
  <c r="I26" i="19"/>
  <c r="F27" i="19"/>
  <c r="G27" i="19"/>
  <c r="H27" i="19"/>
  <c r="I27" i="19"/>
  <c r="D26" i="19"/>
  <c r="D27" i="19"/>
  <c r="D25" i="19"/>
  <c r="D28" i="19"/>
  <c r="C28" i="19"/>
  <c r="C27" i="19"/>
  <c r="C25" i="19"/>
  <c r="C26" i="19"/>
  <c r="F16" i="19"/>
  <c r="I16" i="19" s="1"/>
  <c r="F17" i="19"/>
  <c r="I17" i="19" s="1"/>
  <c r="F18" i="19"/>
  <c r="I18" i="19" s="1"/>
  <c r="C18" i="19"/>
  <c r="D18" i="19" s="1"/>
  <c r="C17" i="19"/>
  <c r="D17" i="19" s="1"/>
  <c r="C16" i="19"/>
  <c r="D16" i="19" s="1"/>
  <c r="C15" i="19"/>
  <c r="D15" i="19" s="1"/>
  <c r="F5" i="19"/>
  <c r="I5" i="19" s="1"/>
  <c r="F6" i="19"/>
  <c r="I6" i="19" s="1"/>
  <c r="F7" i="19"/>
  <c r="I7" i="19" s="1"/>
  <c r="D7" i="19"/>
  <c r="C7" i="19"/>
  <c r="C6" i="19"/>
  <c r="D6" i="19" s="1"/>
  <c r="H6" i="19" s="1"/>
  <c r="C5" i="19"/>
  <c r="D5" i="19" s="1"/>
  <c r="C4" i="19"/>
  <c r="D4" i="19" s="1"/>
  <c r="E20" i="17"/>
  <c r="C20" i="17"/>
  <c r="D20" i="17" s="1"/>
  <c r="F42" i="15"/>
  <c r="F43" i="15"/>
  <c r="I43" i="15" s="1"/>
  <c r="C43" i="15"/>
  <c r="D43" i="15" s="1"/>
  <c r="D42" i="15"/>
  <c r="C42" i="15"/>
  <c r="C44" i="15" s="1"/>
  <c r="F6" i="15"/>
  <c r="F4" i="15"/>
  <c r="K17" i="35" l="1"/>
  <c r="K24" i="35"/>
  <c r="K30" i="35"/>
  <c r="G5" i="28"/>
  <c r="G25" i="22"/>
  <c r="F19" i="22"/>
  <c r="G17" i="28"/>
  <c r="C40" i="29"/>
  <c r="F39" i="29" s="1"/>
  <c r="C42" i="29" s="1"/>
  <c r="G6" i="29"/>
  <c r="E8" i="29"/>
  <c r="H5" i="29"/>
  <c r="G5" i="29"/>
  <c r="H7" i="29"/>
  <c r="G7" i="29"/>
  <c r="H6" i="29"/>
  <c r="D4" i="29"/>
  <c r="F4" i="29"/>
  <c r="G21" i="29"/>
  <c r="G34" i="29"/>
  <c r="D33" i="29"/>
  <c r="H33" i="29" s="1"/>
  <c r="F33" i="29"/>
  <c r="I33" i="29" s="1"/>
  <c r="I36" i="29" s="1"/>
  <c r="H20" i="29"/>
  <c r="G20" i="29"/>
  <c r="H22" i="29"/>
  <c r="G22" i="29"/>
  <c r="H35" i="29"/>
  <c r="G35" i="29"/>
  <c r="F23" i="29"/>
  <c r="I19" i="29"/>
  <c r="I23" i="29" s="1"/>
  <c r="H21" i="29"/>
  <c r="H34" i="29"/>
  <c r="D19" i="29"/>
  <c r="D7" i="28"/>
  <c r="G6" i="28"/>
  <c r="G42" i="28"/>
  <c r="H42" i="28"/>
  <c r="C7" i="28"/>
  <c r="D31" i="28"/>
  <c r="V5" i="28"/>
  <c r="M19" i="28"/>
  <c r="F19" i="28" s="1"/>
  <c r="M32" i="28"/>
  <c r="F32" i="28" s="1"/>
  <c r="C44" i="28"/>
  <c r="H43" i="28"/>
  <c r="G43" i="28"/>
  <c r="D44" i="28"/>
  <c r="F44" i="28"/>
  <c r="I43" i="28"/>
  <c r="I44" i="28" s="1"/>
  <c r="H16" i="28"/>
  <c r="G16" i="28"/>
  <c r="D18" i="28"/>
  <c r="H29" i="28"/>
  <c r="G29" i="28"/>
  <c r="H4" i="28"/>
  <c r="H5" i="28"/>
  <c r="H6" i="28"/>
  <c r="F7" i="28"/>
  <c r="H15" i="28"/>
  <c r="H17" i="28"/>
  <c r="C18" i="28"/>
  <c r="F18" i="28"/>
  <c r="F28" i="28"/>
  <c r="H28" i="28"/>
  <c r="F30" i="28"/>
  <c r="I30" i="28" s="1"/>
  <c r="H30" i="28"/>
  <c r="C31" i="28"/>
  <c r="G4" i="28"/>
  <c r="I5" i="28"/>
  <c r="I7" i="28" s="1"/>
  <c r="G15" i="28"/>
  <c r="G18" i="28" s="1"/>
  <c r="G28" i="28"/>
  <c r="D16" i="26"/>
  <c r="C8" i="26"/>
  <c r="E4" i="26" s="1"/>
  <c r="C16" i="26"/>
  <c r="D7" i="26"/>
  <c r="D8" i="26" s="1"/>
  <c r="H6" i="25"/>
  <c r="G5" i="25"/>
  <c r="H5" i="25" s="1"/>
  <c r="G7" i="25"/>
  <c r="H7" i="25" s="1"/>
  <c r="G8" i="25"/>
  <c r="F8" i="25"/>
  <c r="I28" i="22"/>
  <c r="I19" i="22"/>
  <c r="K18" i="22" s="1"/>
  <c r="I8" i="22"/>
  <c r="H5" i="22"/>
  <c r="G5" i="22"/>
  <c r="H7" i="22"/>
  <c r="G7" i="22"/>
  <c r="H16" i="22"/>
  <c r="G16" i="22"/>
  <c r="H18" i="22"/>
  <c r="G18" i="22"/>
  <c r="H27" i="22"/>
  <c r="G27" i="22"/>
  <c r="G28" i="22" s="1"/>
  <c r="K25" i="22" s="1"/>
  <c r="H6" i="22"/>
  <c r="F8" i="22"/>
  <c r="H17" i="22"/>
  <c r="H25" i="22"/>
  <c r="H26" i="22"/>
  <c r="D28" i="22"/>
  <c r="F28" i="22"/>
  <c r="D4" i="22"/>
  <c r="D15" i="22"/>
  <c r="I27" i="23"/>
  <c r="I4" i="23"/>
  <c r="F8" i="23"/>
  <c r="I6" i="23"/>
  <c r="I8" i="23" s="1"/>
  <c r="I18" i="23"/>
  <c r="I17" i="23"/>
  <c r="I16" i="23"/>
  <c r="D8" i="23"/>
  <c r="G5" i="23"/>
  <c r="G7" i="23"/>
  <c r="G26" i="23"/>
  <c r="D25" i="23"/>
  <c r="H25" i="23" s="1"/>
  <c r="I25" i="23"/>
  <c r="I28" i="23" s="1"/>
  <c r="H6" i="23"/>
  <c r="G6" i="23"/>
  <c r="H27" i="23"/>
  <c r="G27" i="23"/>
  <c r="F19" i="23"/>
  <c r="I15" i="23"/>
  <c r="I19" i="23" s="1"/>
  <c r="H4" i="23"/>
  <c r="H5" i="23"/>
  <c r="H7" i="23"/>
  <c r="C8" i="23"/>
  <c r="H26" i="23"/>
  <c r="G4" i="23"/>
  <c r="D15" i="23"/>
  <c r="G7" i="19"/>
  <c r="G5" i="19"/>
  <c r="H5" i="19"/>
  <c r="H16" i="19"/>
  <c r="G16" i="19"/>
  <c r="H18" i="19"/>
  <c r="G18" i="19"/>
  <c r="H17" i="19"/>
  <c r="G17" i="19"/>
  <c r="G6" i="19"/>
  <c r="H7" i="19"/>
  <c r="D8" i="19"/>
  <c r="C8" i="19"/>
  <c r="H20" i="17"/>
  <c r="G42" i="15"/>
  <c r="F44" i="15"/>
  <c r="H43" i="15"/>
  <c r="G43" i="15"/>
  <c r="G44" i="15" s="1"/>
  <c r="H42" i="15"/>
  <c r="D44" i="15"/>
  <c r="I42" i="15"/>
  <c r="I44" i="15" s="1"/>
  <c r="C42" i="12"/>
  <c r="F43" i="14"/>
  <c r="I42" i="14"/>
  <c r="F42" i="14"/>
  <c r="F44" i="14" s="1"/>
  <c r="D43" i="14"/>
  <c r="D42" i="14"/>
  <c r="G42" i="14" s="1"/>
  <c r="F28" i="14"/>
  <c r="I43" i="14"/>
  <c r="C43" i="14"/>
  <c r="C42" i="14"/>
  <c r="C44" i="14" s="1"/>
  <c r="C44" i="12"/>
  <c r="F43" i="12"/>
  <c r="G43" i="12" s="1"/>
  <c r="H43" i="12"/>
  <c r="D43" i="12"/>
  <c r="C43" i="12"/>
  <c r="E27" i="11"/>
  <c r="D27" i="11"/>
  <c r="E26" i="11"/>
  <c r="D26" i="11"/>
  <c r="C26" i="11"/>
  <c r="E72" i="9"/>
  <c r="D72" i="9"/>
  <c r="H27" i="11" s="1"/>
  <c r="C72" i="9"/>
  <c r="E71" i="9"/>
  <c r="D71" i="9"/>
  <c r="C71" i="9"/>
  <c r="I72" i="9"/>
  <c r="J72" i="9" s="1"/>
  <c r="F72" i="9" s="1"/>
  <c r="C27" i="11"/>
  <c r="I27" i="11"/>
  <c r="H26" i="11"/>
  <c r="N34" i="4"/>
  <c r="N35" i="4"/>
  <c r="H4" i="18"/>
  <c r="G4" i="18"/>
  <c r="F29" i="15"/>
  <c r="F30" i="15"/>
  <c r="F25" i="19"/>
  <c r="F28" i="19" s="1"/>
  <c r="F5" i="18"/>
  <c r="D5" i="16"/>
  <c r="F30" i="14"/>
  <c r="F29" i="14"/>
  <c r="I29" i="14" s="1"/>
  <c r="F4" i="14"/>
  <c r="F5" i="14"/>
  <c r="F6" i="14"/>
  <c r="L10" i="14"/>
  <c r="M8" i="14" s="1"/>
  <c r="F8" i="14" s="1"/>
  <c r="C16" i="17"/>
  <c r="C15" i="17"/>
  <c r="E14" i="17"/>
  <c r="F14" i="17" s="1"/>
  <c r="E13" i="17"/>
  <c r="E12" i="17"/>
  <c r="F12" i="17" s="1"/>
  <c r="C8" i="17"/>
  <c r="C7" i="17"/>
  <c r="E6" i="17"/>
  <c r="E5" i="17"/>
  <c r="E4" i="17"/>
  <c r="F28" i="15"/>
  <c r="I28" i="15" s="1"/>
  <c r="I4" i="15"/>
  <c r="L34" i="15"/>
  <c r="I30" i="15"/>
  <c r="L19" i="15"/>
  <c r="L21" i="15" s="1"/>
  <c r="K19" i="15"/>
  <c r="F17" i="15"/>
  <c r="I17" i="15" s="1"/>
  <c r="E17" i="15"/>
  <c r="E16" i="15"/>
  <c r="F16" i="15" s="1"/>
  <c r="I16" i="15" s="1"/>
  <c r="F15" i="15"/>
  <c r="I15" i="15" s="1"/>
  <c r="I18" i="15" s="1"/>
  <c r="E15" i="15"/>
  <c r="L10" i="15"/>
  <c r="I6" i="15"/>
  <c r="O5" i="15"/>
  <c r="I5" i="15"/>
  <c r="P4" i="15"/>
  <c r="R5" i="15" s="1"/>
  <c r="L34" i="14"/>
  <c r="M32" i="14" s="1"/>
  <c r="F32" i="14" s="1"/>
  <c r="I30" i="14"/>
  <c r="L19" i="14"/>
  <c r="L21" i="14" s="1"/>
  <c r="K19" i="14"/>
  <c r="M19" i="14" s="1"/>
  <c r="F19" i="14" s="1"/>
  <c r="E17" i="14"/>
  <c r="F17" i="14" s="1"/>
  <c r="I17" i="14" s="1"/>
  <c r="F16" i="14"/>
  <c r="I16" i="14" s="1"/>
  <c r="E16" i="14"/>
  <c r="E15" i="14"/>
  <c r="F15" i="14" s="1"/>
  <c r="R5" i="14"/>
  <c r="O5" i="14"/>
  <c r="S5" i="14" s="1"/>
  <c r="I5" i="14"/>
  <c r="P4" i="14"/>
  <c r="F29" i="12"/>
  <c r="I29" i="12" s="1"/>
  <c r="F15" i="19"/>
  <c r="F4" i="19"/>
  <c r="F42" i="12"/>
  <c r="K19" i="12"/>
  <c r="F30" i="12"/>
  <c r="I30" i="12" s="1"/>
  <c r="L19" i="12"/>
  <c r="L21" i="12" s="1"/>
  <c r="E17" i="12"/>
  <c r="F17" i="12" s="1"/>
  <c r="I17" i="12" s="1"/>
  <c r="E16" i="12"/>
  <c r="F16" i="12" s="1"/>
  <c r="I16" i="12" s="1"/>
  <c r="E15" i="12"/>
  <c r="F15" i="12" s="1"/>
  <c r="L10" i="12"/>
  <c r="O5" i="12"/>
  <c r="P4" i="12"/>
  <c r="R5" i="12" s="1"/>
  <c r="F5" i="12"/>
  <c r="M5" i="11"/>
  <c r="I5" i="11" s="1"/>
  <c r="M33" i="11"/>
  <c r="M32" i="11"/>
  <c r="I32" i="11" s="1"/>
  <c r="M31" i="11"/>
  <c r="I26" i="11"/>
  <c r="M21" i="11"/>
  <c r="M20" i="11"/>
  <c r="I20" i="11" s="1"/>
  <c r="M19" i="11"/>
  <c r="M14" i="11"/>
  <c r="I14" i="11" s="1"/>
  <c r="M13" i="11"/>
  <c r="M12" i="11"/>
  <c r="M7" i="11"/>
  <c r="M6" i="11"/>
  <c r="I6" i="11" s="1"/>
  <c r="I21" i="11"/>
  <c r="I33" i="11"/>
  <c r="I31" i="11"/>
  <c r="I19" i="11"/>
  <c r="I7" i="11"/>
  <c r="I13" i="11"/>
  <c r="I12" i="11"/>
  <c r="E79" i="9"/>
  <c r="E33" i="11" s="1"/>
  <c r="E78" i="9"/>
  <c r="E32" i="11" s="1"/>
  <c r="E31" i="11"/>
  <c r="E77" i="9"/>
  <c r="D79" i="9"/>
  <c r="D33" i="11" s="1"/>
  <c r="H33" i="11" s="1"/>
  <c r="D78" i="9"/>
  <c r="D32" i="11" s="1"/>
  <c r="H32" i="11" s="1"/>
  <c r="D31" i="11"/>
  <c r="H31" i="11" s="1"/>
  <c r="D77" i="9"/>
  <c r="D30" i="11" s="1"/>
  <c r="C79" i="9"/>
  <c r="C33" i="11" s="1"/>
  <c r="C78" i="9"/>
  <c r="C32" i="11" s="1"/>
  <c r="C31" i="11"/>
  <c r="C77" i="9"/>
  <c r="C30" i="11" s="1"/>
  <c r="E70" i="9"/>
  <c r="E25" i="11" s="1"/>
  <c r="G26" i="11" s="1"/>
  <c r="D70" i="9"/>
  <c r="D25" i="11" s="1"/>
  <c r="C70" i="9"/>
  <c r="C25" i="11" s="1"/>
  <c r="D65" i="9"/>
  <c r="D21" i="11" s="1"/>
  <c r="E65" i="9"/>
  <c r="E64" i="9"/>
  <c r="E20" i="11" s="1"/>
  <c r="D64" i="9"/>
  <c r="D20" i="11" s="1"/>
  <c r="H20" i="11" s="1"/>
  <c r="E63" i="9"/>
  <c r="E19" i="11" s="1"/>
  <c r="D63" i="9"/>
  <c r="D19" i="11" s="1"/>
  <c r="H19" i="11" s="1"/>
  <c r="E62" i="9"/>
  <c r="E18" i="11" s="1"/>
  <c r="G19" i="11" s="1"/>
  <c r="D62" i="9"/>
  <c r="C65" i="9"/>
  <c r="C21" i="11" s="1"/>
  <c r="C64" i="9"/>
  <c r="C20" i="11" s="1"/>
  <c r="C63" i="9"/>
  <c r="C19" i="11" s="1"/>
  <c r="C62" i="9"/>
  <c r="C18" i="11" s="1"/>
  <c r="N32" i="4"/>
  <c r="N33" i="4"/>
  <c r="N31" i="4"/>
  <c r="E47" i="9"/>
  <c r="E5" i="11" s="1"/>
  <c r="D47" i="9"/>
  <c r="D5" i="11" s="1"/>
  <c r="C47" i="9"/>
  <c r="C5" i="11" s="1"/>
  <c r="E57" i="9"/>
  <c r="E14" i="11" s="1"/>
  <c r="D57" i="9"/>
  <c r="D14" i="11" s="1"/>
  <c r="H14" i="11" s="1"/>
  <c r="D56" i="9"/>
  <c r="D13" i="11" s="1"/>
  <c r="H13" i="11" s="1"/>
  <c r="E56" i="9"/>
  <c r="E13" i="11" s="1"/>
  <c r="E55" i="9"/>
  <c r="E12" i="11" s="1"/>
  <c r="D55" i="9"/>
  <c r="D12" i="11" s="1"/>
  <c r="H12" i="11" s="1"/>
  <c r="E54" i="9"/>
  <c r="E11" i="11" s="1"/>
  <c r="G12" i="11" s="1"/>
  <c r="D54" i="9"/>
  <c r="D11" i="11" s="1"/>
  <c r="C57" i="9"/>
  <c r="C14" i="11" s="1"/>
  <c r="C56" i="9"/>
  <c r="C13" i="11" s="1"/>
  <c r="C55" i="9"/>
  <c r="C12" i="11" s="1"/>
  <c r="C54" i="9"/>
  <c r="C11" i="11" s="1"/>
  <c r="E49" i="9"/>
  <c r="E7" i="11" s="1"/>
  <c r="D49" i="9"/>
  <c r="D7" i="11" s="1"/>
  <c r="H7" i="11" s="1"/>
  <c r="E48" i="9"/>
  <c r="E6" i="11" s="1"/>
  <c r="D48" i="9"/>
  <c r="D6" i="11" s="1"/>
  <c r="H6" i="11" s="1"/>
  <c r="E46" i="9"/>
  <c r="E4" i="11" s="1"/>
  <c r="D46" i="9"/>
  <c r="D4" i="11" s="1"/>
  <c r="C46" i="9"/>
  <c r="C4" i="11" s="1"/>
  <c r="C48" i="9"/>
  <c r="C6" i="11" s="1"/>
  <c r="C49" i="9"/>
  <c r="C7" i="11" s="1"/>
  <c r="I31" i="4"/>
  <c r="J31" i="4" s="1"/>
  <c r="F31" i="4" s="1"/>
  <c r="I32" i="4"/>
  <c r="J32" i="4" s="1"/>
  <c r="F32" i="4" s="1"/>
  <c r="I33" i="4"/>
  <c r="J33" i="4" s="1"/>
  <c r="F33" i="4" s="1"/>
  <c r="I34" i="4"/>
  <c r="J34" i="4" s="1"/>
  <c r="F34" i="4" s="1"/>
  <c r="I35" i="4"/>
  <c r="J35" i="4" s="1"/>
  <c r="F35" i="4" s="1"/>
  <c r="I36" i="4"/>
  <c r="J36" i="4" s="1"/>
  <c r="F36" i="4" s="1"/>
  <c r="I37" i="4"/>
  <c r="J37" i="4" s="1"/>
  <c r="F37" i="4" s="1"/>
  <c r="I38" i="4"/>
  <c r="J38" i="4" s="1"/>
  <c r="F38" i="4" s="1"/>
  <c r="I39" i="4"/>
  <c r="I40" i="4"/>
  <c r="I41" i="4"/>
  <c r="I42" i="4"/>
  <c r="I43" i="4"/>
  <c r="I44" i="4"/>
  <c r="I45" i="4"/>
  <c r="J45" i="4" s="1"/>
  <c r="F45" i="4" s="1"/>
  <c r="I46" i="4"/>
  <c r="J46" i="4" s="1"/>
  <c r="F46" i="4" s="1"/>
  <c r="I47" i="4"/>
  <c r="I48" i="4"/>
  <c r="I76" i="4"/>
  <c r="I77" i="4"/>
  <c r="I78" i="4"/>
  <c r="I79" i="4"/>
  <c r="I80" i="4"/>
  <c r="I86" i="4"/>
  <c r="I87" i="4"/>
  <c r="I88" i="4"/>
  <c r="I89" i="4"/>
  <c r="I90" i="4"/>
  <c r="I96" i="4"/>
  <c r="I97" i="4"/>
  <c r="I98" i="4"/>
  <c r="I99" i="4"/>
  <c r="I100" i="4"/>
  <c r="I101" i="4"/>
  <c r="I102" i="4"/>
  <c r="I103" i="4"/>
  <c r="I104" i="4"/>
  <c r="G31" i="2"/>
  <c r="H31" i="2" s="1"/>
  <c r="G32" i="2"/>
  <c r="H32" i="2" s="1"/>
  <c r="G33" i="2"/>
  <c r="H33" i="2" s="1"/>
  <c r="G39" i="2"/>
  <c r="H39" i="2" s="1"/>
  <c r="G38" i="2"/>
  <c r="H38" i="2" s="1"/>
  <c r="G37" i="2"/>
  <c r="H37" i="2" s="1"/>
  <c r="G36" i="2"/>
  <c r="H36" i="2" s="1"/>
  <c r="G35" i="2"/>
  <c r="H35" i="2" s="1"/>
  <c r="G34" i="2"/>
  <c r="H34" i="2" s="1"/>
  <c r="G30" i="2"/>
  <c r="H30" i="2" s="1"/>
  <c r="L89" i="11"/>
  <c r="N89" i="11" s="1"/>
  <c r="M91" i="11"/>
  <c r="N91" i="11" s="1"/>
  <c r="M93" i="11"/>
  <c r="N93" i="11" s="1"/>
  <c r="M95" i="11"/>
  <c r="L107" i="11"/>
  <c r="L105" i="11"/>
  <c r="L106" i="11" s="1"/>
  <c r="L92" i="11"/>
  <c r="L91" i="11"/>
  <c r="K41" i="9"/>
  <c r="K40" i="9"/>
  <c r="K39" i="9"/>
  <c r="K38" i="9"/>
  <c r="K37" i="9"/>
  <c r="K35" i="9"/>
  <c r="K34" i="9"/>
  <c r="K33" i="9"/>
  <c r="K32" i="9"/>
  <c r="K31" i="9"/>
  <c r="K29" i="9"/>
  <c r="K28" i="9"/>
  <c r="K27" i="9"/>
  <c r="K26" i="9"/>
  <c r="K25" i="9"/>
  <c r="K24" i="9"/>
  <c r="K22" i="9"/>
  <c r="K21" i="9"/>
  <c r="K20" i="9"/>
  <c r="K19" i="9"/>
  <c r="K18" i="9"/>
  <c r="K17" i="9"/>
  <c r="K15" i="9"/>
  <c r="K14" i="9"/>
  <c r="K13" i="9"/>
  <c r="K12" i="9"/>
  <c r="K11" i="9"/>
  <c r="K10" i="9"/>
  <c r="K9" i="9"/>
  <c r="K8" i="9"/>
  <c r="K7" i="9"/>
  <c r="K6" i="9"/>
  <c r="K5" i="9"/>
  <c r="K39" i="7"/>
  <c r="K40" i="7"/>
  <c r="K41" i="7"/>
  <c r="K42" i="7"/>
  <c r="K38" i="7"/>
  <c r="K33" i="7"/>
  <c r="K34" i="7"/>
  <c r="K35" i="7"/>
  <c r="K36" i="7"/>
  <c r="K32" i="7"/>
  <c r="K31" i="7"/>
  <c r="K26" i="7"/>
  <c r="K27" i="7"/>
  <c r="K28" i="7"/>
  <c r="K29" i="7"/>
  <c r="K30" i="7"/>
  <c r="K25" i="7"/>
  <c r="K19" i="7"/>
  <c r="K20" i="7"/>
  <c r="K21" i="7"/>
  <c r="K22" i="7"/>
  <c r="K23" i="7"/>
  <c r="K18" i="7"/>
  <c r="K17" i="7"/>
  <c r="K7" i="7"/>
  <c r="K8" i="7"/>
  <c r="K9" i="7"/>
  <c r="K10" i="7"/>
  <c r="K11" i="7"/>
  <c r="K12" i="7"/>
  <c r="K13" i="7"/>
  <c r="K14" i="7"/>
  <c r="K15" i="7"/>
  <c r="K16" i="7"/>
  <c r="K6" i="7"/>
  <c r="J104" i="4"/>
  <c r="F104" i="4" s="1"/>
  <c r="J103" i="4"/>
  <c r="F103" i="4" s="1"/>
  <c r="J102" i="4"/>
  <c r="F102" i="4" s="1"/>
  <c r="J101" i="4"/>
  <c r="F101" i="4" s="1"/>
  <c r="J100" i="4"/>
  <c r="F100" i="4" s="1"/>
  <c r="J99" i="4"/>
  <c r="F99" i="4" s="1"/>
  <c r="J98" i="4"/>
  <c r="F98" i="4" s="1"/>
  <c r="J97" i="4"/>
  <c r="F97" i="4" s="1"/>
  <c r="J96" i="4"/>
  <c r="F96" i="4" s="1"/>
  <c r="J90" i="4"/>
  <c r="F90" i="4" s="1"/>
  <c r="J89" i="4"/>
  <c r="F89" i="4" s="1"/>
  <c r="J88" i="4"/>
  <c r="F88" i="4" s="1"/>
  <c r="J87" i="4"/>
  <c r="F87" i="4" s="1"/>
  <c r="J86" i="4"/>
  <c r="F86" i="4" s="1"/>
  <c r="J80" i="4"/>
  <c r="F80" i="4" s="1"/>
  <c r="J79" i="4"/>
  <c r="F79" i="4" s="1"/>
  <c r="J78" i="4"/>
  <c r="F78" i="4" s="1"/>
  <c r="J77" i="4"/>
  <c r="F77" i="4" s="1"/>
  <c r="J76" i="4"/>
  <c r="F76" i="4" s="1"/>
  <c r="J70" i="4"/>
  <c r="F70" i="4" s="1"/>
  <c r="J69" i="4"/>
  <c r="F69" i="4" s="1"/>
  <c r="J68" i="4"/>
  <c r="F68" i="4" s="1"/>
  <c r="J67" i="4"/>
  <c r="F67" i="4" s="1"/>
  <c r="J66" i="4"/>
  <c r="F66" i="4" s="1"/>
  <c r="J65" i="4"/>
  <c r="F65" i="4" s="1"/>
  <c r="J64" i="4"/>
  <c r="F64" i="4" s="1"/>
  <c r="J63" i="4"/>
  <c r="F63" i="4" s="1"/>
  <c r="J62" i="4"/>
  <c r="F62" i="4" s="1"/>
  <c r="J61" i="4"/>
  <c r="F61" i="4" s="1"/>
  <c r="J60" i="4"/>
  <c r="F60" i="4" s="1"/>
  <c r="J59" i="4"/>
  <c r="F59" i="4" s="1"/>
  <c r="J58" i="4"/>
  <c r="F58" i="4" s="1"/>
  <c r="J57" i="4"/>
  <c r="F57" i="4" s="1"/>
  <c r="J56" i="4"/>
  <c r="F56" i="4" s="1"/>
  <c r="J55" i="4"/>
  <c r="F55" i="4" s="1"/>
  <c r="J54" i="4"/>
  <c r="F54" i="4" s="1"/>
  <c r="J25" i="4"/>
  <c r="F25" i="4" s="1"/>
  <c r="J24" i="4"/>
  <c r="F24" i="4" s="1"/>
  <c r="J23" i="4"/>
  <c r="F23" i="4" s="1"/>
  <c r="J22" i="4"/>
  <c r="F22" i="4" s="1"/>
  <c r="J21" i="4"/>
  <c r="F21" i="4" s="1"/>
  <c r="J20" i="4"/>
  <c r="F20" i="4" s="1"/>
  <c r="J19" i="4"/>
  <c r="F19" i="4" s="1"/>
  <c r="J18" i="4"/>
  <c r="F18" i="4" s="1"/>
  <c r="J17" i="4"/>
  <c r="F17" i="4" s="1"/>
  <c r="J16" i="4"/>
  <c r="F16" i="4" s="1"/>
  <c r="J15" i="4"/>
  <c r="F15" i="4" s="1"/>
  <c r="J14" i="4"/>
  <c r="F14" i="4" s="1"/>
  <c r="J13" i="4"/>
  <c r="F13" i="4" s="1"/>
  <c r="J12" i="4"/>
  <c r="F12" i="4" s="1"/>
  <c r="J11" i="4"/>
  <c r="F11" i="4" s="1"/>
  <c r="J10" i="4"/>
  <c r="F10" i="4" s="1"/>
  <c r="J9" i="4"/>
  <c r="F9" i="4" s="1"/>
  <c r="J8" i="4"/>
  <c r="F8" i="4" s="1"/>
  <c r="J7" i="4"/>
  <c r="F7" i="4" s="1"/>
  <c r="J6" i="4"/>
  <c r="F6" i="4" s="1"/>
  <c r="J5" i="4"/>
  <c r="F5" i="4" s="1"/>
  <c r="J4" i="4"/>
  <c r="F4" i="4" s="1"/>
  <c r="G92" i="2"/>
  <c r="G93" i="2"/>
  <c r="H93" i="2" s="1"/>
  <c r="G94" i="2"/>
  <c r="G95" i="2"/>
  <c r="H95" i="2" s="1"/>
  <c r="G96" i="2"/>
  <c r="G97" i="2"/>
  <c r="H97" i="2" s="1"/>
  <c r="G98" i="2"/>
  <c r="G99" i="2"/>
  <c r="H99" i="2" s="1"/>
  <c r="G91" i="2"/>
  <c r="H91" i="2" s="1"/>
  <c r="G83" i="2"/>
  <c r="H83" i="2" s="1"/>
  <c r="G84" i="2"/>
  <c r="G85" i="2"/>
  <c r="H85" i="2" s="1"/>
  <c r="G86" i="2"/>
  <c r="G82" i="2"/>
  <c r="G75" i="2"/>
  <c r="H75" i="2" s="1"/>
  <c r="G77" i="2"/>
  <c r="H77" i="2" s="1"/>
  <c r="G76" i="2"/>
  <c r="G74" i="2"/>
  <c r="G73" i="2"/>
  <c r="H73" i="2" s="1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52" i="2"/>
  <c r="G40" i="2"/>
  <c r="G41" i="2"/>
  <c r="G42" i="2"/>
  <c r="G43" i="2"/>
  <c r="G44" i="2"/>
  <c r="G45" i="2"/>
  <c r="G46" i="2"/>
  <c r="G47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5" i="2"/>
  <c r="G4" i="2"/>
  <c r="L46" i="28" l="1"/>
  <c r="G7" i="28"/>
  <c r="K8" i="28" s="1"/>
  <c r="L8" i="28"/>
  <c r="L10" i="28" s="1"/>
  <c r="F5" i="17"/>
  <c r="K29" i="22"/>
  <c r="K7" i="22"/>
  <c r="D6" i="16"/>
  <c r="F44" i="12"/>
  <c r="I43" i="12"/>
  <c r="H4" i="29"/>
  <c r="H8" i="29" s="1"/>
  <c r="D8" i="29"/>
  <c r="G4" i="29"/>
  <c r="G8" i="29" s="1"/>
  <c r="F8" i="29"/>
  <c r="I4" i="29"/>
  <c r="I8" i="29" s="1"/>
  <c r="D36" i="29"/>
  <c r="F36" i="29"/>
  <c r="G33" i="29"/>
  <c r="G36" i="29" s="1"/>
  <c r="H19" i="29"/>
  <c r="H23" i="29" s="1"/>
  <c r="D23" i="29"/>
  <c r="G19" i="29"/>
  <c r="G23" i="29" s="1"/>
  <c r="H36" i="29"/>
  <c r="H44" i="28"/>
  <c r="G30" i="28"/>
  <c r="G31" i="28" s="1"/>
  <c r="G44" i="28"/>
  <c r="K46" i="28" s="1"/>
  <c r="H31" i="28"/>
  <c r="I28" i="28"/>
  <c r="I31" i="28" s="1"/>
  <c r="F31" i="28"/>
  <c r="H18" i="28"/>
  <c r="H7" i="28"/>
  <c r="F4" i="26"/>
  <c r="I4" i="26" s="1"/>
  <c r="H9" i="25"/>
  <c r="H15" i="22"/>
  <c r="H19" i="22" s="1"/>
  <c r="L18" i="22" s="1"/>
  <c r="D19" i="22"/>
  <c r="G15" i="22"/>
  <c r="G19" i="22" s="1"/>
  <c r="H4" i="22"/>
  <c r="H8" i="22" s="1"/>
  <c r="D8" i="22"/>
  <c r="G4" i="22"/>
  <c r="G8" i="22" s="1"/>
  <c r="K4" i="22" s="1"/>
  <c r="H28" i="22"/>
  <c r="L29" i="22" s="1"/>
  <c r="K31" i="22" s="1"/>
  <c r="L7" i="23"/>
  <c r="K9" i="23" s="1"/>
  <c r="G8" i="23"/>
  <c r="D28" i="23"/>
  <c r="H8" i="23"/>
  <c r="F28" i="23"/>
  <c r="G25" i="23"/>
  <c r="G28" i="23" s="1"/>
  <c r="H15" i="23"/>
  <c r="H19" i="23" s="1"/>
  <c r="D19" i="23"/>
  <c r="G15" i="23"/>
  <c r="G19" i="23" s="1"/>
  <c r="H28" i="23"/>
  <c r="F8" i="19"/>
  <c r="F4" i="17"/>
  <c r="F6" i="17"/>
  <c r="H44" i="15"/>
  <c r="H43" i="14"/>
  <c r="G43" i="14"/>
  <c r="G44" i="14" s="1"/>
  <c r="H42" i="14"/>
  <c r="H44" i="14" s="1"/>
  <c r="D44" i="14"/>
  <c r="I44" i="14"/>
  <c r="I62" i="9"/>
  <c r="J62" i="9" s="1"/>
  <c r="F62" i="9" s="1"/>
  <c r="I65" i="9"/>
  <c r="J65" i="9" s="1"/>
  <c r="F65" i="9" s="1"/>
  <c r="F27" i="11"/>
  <c r="G27" i="11"/>
  <c r="F26" i="11"/>
  <c r="J27" i="11"/>
  <c r="J26" i="11"/>
  <c r="F6" i="12"/>
  <c r="I6" i="12" s="1"/>
  <c r="F28" i="12"/>
  <c r="F31" i="12" s="1"/>
  <c r="C5" i="16"/>
  <c r="F4" i="12"/>
  <c r="I4" i="12" s="1"/>
  <c r="I77" i="9"/>
  <c r="J77" i="9" s="1"/>
  <c r="F77" i="9" s="1"/>
  <c r="I78" i="9"/>
  <c r="J78" i="9" s="1"/>
  <c r="F78" i="9" s="1"/>
  <c r="E30" i="11"/>
  <c r="G31" i="11" s="1"/>
  <c r="J31" i="11" s="1"/>
  <c r="F7" i="11"/>
  <c r="F13" i="11"/>
  <c r="G14" i="11"/>
  <c r="J14" i="11" s="1"/>
  <c r="G6" i="11"/>
  <c r="J6" i="11" s="1"/>
  <c r="F5" i="11"/>
  <c r="G7" i="11"/>
  <c r="J7" i="11" s="1"/>
  <c r="F6" i="11"/>
  <c r="G13" i="11"/>
  <c r="J13" i="11" s="1"/>
  <c r="F12" i="11"/>
  <c r="F14" i="11"/>
  <c r="G20" i="11"/>
  <c r="J20" i="11" s="1"/>
  <c r="F19" i="11"/>
  <c r="G32" i="11"/>
  <c r="J32" i="11" s="1"/>
  <c r="F31" i="11"/>
  <c r="F33" i="11"/>
  <c r="F20" i="11"/>
  <c r="I71" i="9"/>
  <c r="J71" i="9" s="1"/>
  <c r="F71" i="9" s="1"/>
  <c r="F32" i="11"/>
  <c r="G21" i="11"/>
  <c r="I79" i="9"/>
  <c r="J79" i="9" s="1"/>
  <c r="F79" i="9" s="1"/>
  <c r="D18" i="11"/>
  <c r="E21" i="11"/>
  <c r="F21" i="11" s="1"/>
  <c r="H21" i="11"/>
  <c r="G33" i="11"/>
  <c r="J33" i="11" s="1"/>
  <c r="I4" i="19"/>
  <c r="I8" i="19" s="1"/>
  <c r="K7" i="19" s="1"/>
  <c r="I25" i="19"/>
  <c r="I28" i="19" s="1"/>
  <c r="K29" i="19" s="1"/>
  <c r="I15" i="19"/>
  <c r="I6" i="14"/>
  <c r="F13" i="17"/>
  <c r="I29" i="15"/>
  <c r="I31" i="15" s="1"/>
  <c r="I7" i="15"/>
  <c r="S5" i="15"/>
  <c r="M8" i="15"/>
  <c r="M19" i="15"/>
  <c r="F19" i="15" s="1"/>
  <c r="F7" i="15"/>
  <c r="F18" i="15"/>
  <c r="F31" i="15"/>
  <c r="F7" i="14"/>
  <c r="I4" i="14"/>
  <c r="I7" i="14" s="1"/>
  <c r="F18" i="14"/>
  <c r="I15" i="14"/>
  <c r="I18" i="14" s="1"/>
  <c r="F31" i="14"/>
  <c r="I28" i="14"/>
  <c r="I31" i="14" s="1"/>
  <c r="I42" i="12"/>
  <c r="I44" i="12" s="1"/>
  <c r="L47" i="12" s="1"/>
  <c r="L49" i="12" s="1"/>
  <c r="M19" i="12"/>
  <c r="F19" i="12" s="1"/>
  <c r="F18" i="12"/>
  <c r="I15" i="12"/>
  <c r="I18" i="12" s="1"/>
  <c r="S5" i="12"/>
  <c r="I5" i="12"/>
  <c r="J19" i="11"/>
  <c r="J12" i="11"/>
  <c r="F18" i="11"/>
  <c r="I70" i="9"/>
  <c r="J70" i="9" s="1"/>
  <c r="F70" i="9" s="1"/>
  <c r="I63" i="9"/>
  <c r="J63" i="9" s="1"/>
  <c r="F63" i="9" s="1"/>
  <c r="I64" i="9"/>
  <c r="J64" i="9" s="1"/>
  <c r="F64" i="9" s="1"/>
  <c r="I56" i="9"/>
  <c r="J56" i="9" s="1"/>
  <c r="F56" i="9" s="1"/>
  <c r="I47" i="9"/>
  <c r="J47" i="9" s="1"/>
  <c r="F47" i="9" s="1"/>
  <c r="I49" i="9"/>
  <c r="J49" i="9" s="1"/>
  <c r="F49" i="9" s="1"/>
  <c r="I48" i="9"/>
  <c r="J48" i="9" s="1"/>
  <c r="F48" i="9" s="1"/>
  <c r="I54" i="9"/>
  <c r="J54" i="9" s="1"/>
  <c r="F54" i="9" s="1"/>
  <c r="I55" i="9"/>
  <c r="J55" i="9" s="1"/>
  <c r="F55" i="9" s="1"/>
  <c r="I57" i="9"/>
  <c r="J57" i="9" s="1"/>
  <c r="F57" i="9" s="1"/>
  <c r="I46" i="9"/>
  <c r="J46" i="9" s="1"/>
  <c r="F46" i="9" s="1"/>
  <c r="F25" i="11"/>
  <c r="F71" i="4"/>
  <c r="D5" i="5" s="1"/>
  <c r="J40" i="4"/>
  <c r="F40" i="4" s="1"/>
  <c r="J42" i="4"/>
  <c r="F42" i="4" s="1"/>
  <c r="J44" i="4"/>
  <c r="F44" i="4" s="1"/>
  <c r="J48" i="4"/>
  <c r="F48" i="4" s="1"/>
  <c r="J39" i="4"/>
  <c r="F39" i="4" s="1"/>
  <c r="J41" i="4"/>
  <c r="F41" i="4" s="1"/>
  <c r="J43" i="4"/>
  <c r="F43" i="4" s="1"/>
  <c r="J47" i="4"/>
  <c r="F47" i="4" s="1"/>
  <c r="F26" i="4"/>
  <c r="D3" i="5" s="1"/>
  <c r="J5" i="11"/>
  <c r="F91" i="4"/>
  <c r="D7" i="5" s="1"/>
  <c r="F105" i="4"/>
  <c r="D8" i="5" s="1"/>
  <c r="F81" i="4"/>
  <c r="D6" i="5" s="1"/>
  <c r="K23" i="9"/>
  <c r="K30" i="9"/>
  <c r="K36" i="9"/>
  <c r="K16" i="9"/>
  <c r="K42" i="9"/>
  <c r="K37" i="7"/>
  <c r="K43" i="7"/>
  <c r="K24" i="7"/>
  <c r="H98" i="2"/>
  <c r="H94" i="2"/>
  <c r="H86" i="2"/>
  <c r="H76" i="2"/>
  <c r="H96" i="2"/>
  <c r="H92" i="2"/>
  <c r="H84" i="2"/>
  <c r="H82" i="2"/>
  <c r="H74" i="2"/>
  <c r="H47" i="2"/>
  <c r="H45" i="2"/>
  <c r="H43" i="2"/>
  <c r="H41" i="2"/>
  <c r="H46" i="2"/>
  <c r="H44" i="2"/>
  <c r="H42" i="2"/>
  <c r="H40" i="2"/>
  <c r="C48" i="28" l="1"/>
  <c r="C17" i="33" s="1"/>
  <c r="M8" i="28"/>
  <c r="F8" i="28" s="1"/>
  <c r="F29" i="22"/>
  <c r="E7" i="24"/>
  <c r="K15" i="22"/>
  <c r="K20" i="22" s="1"/>
  <c r="K33" i="29"/>
  <c r="K4" i="29"/>
  <c r="C11" i="29"/>
  <c r="C12" i="29" s="1"/>
  <c r="K9" i="29"/>
  <c r="F9" i="29" s="1"/>
  <c r="K7" i="29"/>
  <c r="L7" i="29" s="1"/>
  <c r="K37" i="29"/>
  <c r="L37" i="29" s="1"/>
  <c r="K39" i="29" s="1"/>
  <c r="F37" i="29" s="1"/>
  <c r="K19" i="29"/>
  <c r="K22" i="29"/>
  <c r="L22" i="29" s="1"/>
  <c r="C35" i="28"/>
  <c r="C11" i="28"/>
  <c r="L7" i="22"/>
  <c r="K9" i="22" s="1"/>
  <c r="E5" i="24" s="1"/>
  <c r="L29" i="23"/>
  <c r="K31" i="23"/>
  <c r="F29" i="23" s="1"/>
  <c r="F9" i="23"/>
  <c r="L18" i="23"/>
  <c r="K20" i="23" s="1"/>
  <c r="F32" i="15"/>
  <c r="E6" i="16"/>
  <c r="F8" i="15"/>
  <c r="E5" i="16"/>
  <c r="J21" i="11"/>
  <c r="C12" i="17" s="1"/>
  <c r="D12" i="17" s="1"/>
  <c r="F7" i="12"/>
  <c r="F8" i="12"/>
  <c r="I28" i="12"/>
  <c r="I31" i="12" s="1"/>
  <c r="L32" i="12" s="1"/>
  <c r="L34" i="12" s="1"/>
  <c r="I19" i="19"/>
  <c r="F19" i="19"/>
  <c r="I7" i="12"/>
  <c r="F80" i="9"/>
  <c r="D7" i="10" s="1"/>
  <c r="F30" i="11"/>
  <c r="C15" i="12"/>
  <c r="D15" i="12" s="1"/>
  <c r="G15" i="12" s="1"/>
  <c r="C15" i="15"/>
  <c r="C15" i="14"/>
  <c r="F73" i="9"/>
  <c r="D6" i="10" s="1"/>
  <c r="C6" i="15"/>
  <c r="D6" i="15" s="1"/>
  <c r="C6" i="17"/>
  <c r="D6" i="17" s="1"/>
  <c r="C6" i="14"/>
  <c r="D6" i="14" s="1"/>
  <c r="C6" i="12"/>
  <c r="C28" i="15"/>
  <c r="C28" i="14"/>
  <c r="C13" i="17"/>
  <c r="D13" i="17" s="1"/>
  <c r="C29" i="15"/>
  <c r="D29" i="15" s="1"/>
  <c r="C29" i="14"/>
  <c r="D29" i="14" s="1"/>
  <c r="C29" i="12"/>
  <c r="C5" i="17"/>
  <c r="D5" i="17" s="1"/>
  <c r="C5" i="12"/>
  <c r="C5" i="15"/>
  <c r="D5" i="15" s="1"/>
  <c r="C5" i="14"/>
  <c r="D5" i="14" s="1"/>
  <c r="C17" i="12"/>
  <c r="D17" i="12" s="1"/>
  <c r="H17" i="12" s="1"/>
  <c r="C17" i="15"/>
  <c r="D17" i="15" s="1"/>
  <c r="C17" i="14"/>
  <c r="D17" i="14" s="1"/>
  <c r="C14" i="17"/>
  <c r="D14" i="17" s="1"/>
  <c r="C30" i="12"/>
  <c r="C30" i="15"/>
  <c r="D30" i="15" s="1"/>
  <c r="C30" i="14"/>
  <c r="D30" i="14" s="1"/>
  <c r="C16" i="12"/>
  <c r="D16" i="12" s="1"/>
  <c r="C16" i="15"/>
  <c r="D16" i="15" s="1"/>
  <c r="C16" i="14"/>
  <c r="D16" i="14" s="1"/>
  <c r="C4" i="15"/>
  <c r="C4" i="14"/>
  <c r="C4" i="17"/>
  <c r="D4" i="17" s="1"/>
  <c r="C4" i="12"/>
  <c r="G17" i="12"/>
  <c r="F66" i="9"/>
  <c r="D5" i="10" s="1"/>
  <c r="F58" i="9"/>
  <c r="D4" i="10" s="1"/>
  <c r="F11" i="11"/>
  <c r="F50" i="9"/>
  <c r="D3" i="10" s="1"/>
  <c r="F49" i="4"/>
  <c r="D4" i="5" s="1"/>
  <c r="D9" i="5" s="1"/>
  <c r="E6" i="5" s="1"/>
  <c r="C49" i="28" l="1"/>
  <c r="F47" i="28" s="1"/>
  <c r="C50" i="28" s="1"/>
  <c r="I49" i="28" s="1"/>
  <c r="C16" i="33" s="1"/>
  <c r="I47" i="28"/>
  <c r="I10" i="28"/>
  <c r="C5" i="33"/>
  <c r="F10" i="28"/>
  <c r="F11" i="28" s="1"/>
  <c r="C6" i="33" s="1"/>
  <c r="I34" i="28"/>
  <c r="C11" i="33"/>
  <c r="C36" i="28"/>
  <c r="E6" i="24"/>
  <c r="F20" i="22"/>
  <c r="K18" i="19"/>
  <c r="C13" i="29"/>
  <c r="F11" i="29" s="1"/>
  <c r="K24" i="29"/>
  <c r="F24" i="29" s="1"/>
  <c r="F34" i="28"/>
  <c r="F9" i="22"/>
  <c r="F20" i="23"/>
  <c r="H12" i="17"/>
  <c r="C28" i="12"/>
  <c r="H15" i="12"/>
  <c r="D8" i="10"/>
  <c r="E4" i="10" s="1"/>
  <c r="C18" i="12"/>
  <c r="D4" i="12"/>
  <c r="C7" i="12"/>
  <c r="C7" i="14"/>
  <c r="D4" i="14"/>
  <c r="G16" i="14"/>
  <c r="H16" i="14"/>
  <c r="G16" i="12"/>
  <c r="H16" i="12"/>
  <c r="G30" i="15"/>
  <c r="H30" i="15"/>
  <c r="G14" i="17"/>
  <c r="H14" i="17" s="1"/>
  <c r="G13" i="17"/>
  <c r="H13" i="17" s="1"/>
  <c r="G17" i="15"/>
  <c r="H17" i="15"/>
  <c r="H5" i="14"/>
  <c r="G5" i="14"/>
  <c r="D5" i="12"/>
  <c r="D29" i="12"/>
  <c r="G29" i="15"/>
  <c r="H29" i="15"/>
  <c r="C31" i="14"/>
  <c r="D28" i="14"/>
  <c r="D28" i="15"/>
  <c r="C31" i="15"/>
  <c r="D42" i="12"/>
  <c r="D44" i="12" s="1"/>
  <c r="C4" i="18"/>
  <c r="D6" i="12"/>
  <c r="G5" i="17"/>
  <c r="H5" i="17" s="1"/>
  <c r="G6" i="17"/>
  <c r="H6" i="17" s="1"/>
  <c r="D15" i="15"/>
  <c r="C18" i="15"/>
  <c r="D18" i="12"/>
  <c r="D4" i="15"/>
  <c r="C7" i="15"/>
  <c r="H16" i="15"/>
  <c r="G16" i="15"/>
  <c r="H30" i="14"/>
  <c r="G30" i="14"/>
  <c r="D30" i="12"/>
  <c r="H17" i="14"/>
  <c r="G17" i="14"/>
  <c r="G5" i="15"/>
  <c r="H5" i="15"/>
  <c r="G4" i="17"/>
  <c r="H4" i="17" s="1"/>
  <c r="G29" i="14"/>
  <c r="H29" i="14"/>
  <c r="C31" i="12"/>
  <c r="H6" i="14"/>
  <c r="G6" i="14"/>
  <c r="G6" i="15"/>
  <c r="H6" i="15"/>
  <c r="C18" i="14"/>
  <c r="D15" i="14"/>
  <c r="G18" i="12"/>
  <c r="E5" i="10"/>
  <c r="E4" i="5"/>
  <c r="E7" i="5"/>
  <c r="E8" i="5"/>
  <c r="E3" i="5"/>
  <c r="F3" i="5" s="1"/>
  <c r="E5" i="5"/>
  <c r="F48" i="28" l="1"/>
  <c r="C18" i="33" s="1"/>
  <c r="C37" i="28"/>
  <c r="I36" i="28" s="1"/>
  <c r="F35" i="28"/>
  <c r="C12" i="33" s="1"/>
  <c r="C23" i="28"/>
  <c r="C4" i="33" s="1"/>
  <c r="F3" i="33" s="1"/>
  <c r="F4" i="33" s="1"/>
  <c r="D28" i="12"/>
  <c r="E6" i="10"/>
  <c r="E7" i="10"/>
  <c r="H18" i="12"/>
  <c r="E3" i="10"/>
  <c r="F3" i="10" s="1"/>
  <c r="F4" i="10" s="1"/>
  <c r="F5" i="10" s="1"/>
  <c r="H15" i="17"/>
  <c r="I12" i="17" s="1"/>
  <c r="G30" i="12"/>
  <c r="H30" i="12"/>
  <c r="H4" i="15"/>
  <c r="H7" i="15" s="1"/>
  <c r="G4" i="15"/>
  <c r="G7" i="15" s="1"/>
  <c r="H7" i="17"/>
  <c r="I4" i="17" s="1"/>
  <c r="D4" i="18"/>
  <c r="H42" i="12"/>
  <c r="H44" i="12" s="1"/>
  <c r="G42" i="12"/>
  <c r="G44" i="12" s="1"/>
  <c r="K47" i="12" s="1"/>
  <c r="M47" i="12" s="1"/>
  <c r="D31" i="14"/>
  <c r="H28" i="14"/>
  <c r="H31" i="14" s="1"/>
  <c r="G28" i="14"/>
  <c r="G31" i="14" s="1"/>
  <c r="G29" i="12"/>
  <c r="H29" i="12"/>
  <c r="G4" i="14"/>
  <c r="G7" i="14" s="1"/>
  <c r="H4" i="14"/>
  <c r="H7" i="14" s="1"/>
  <c r="D7" i="14"/>
  <c r="H15" i="14"/>
  <c r="H18" i="14" s="1"/>
  <c r="G15" i="14"/>
  <c r="G18" i="14" s="1"/>
  <c r="D18" i="14"/>
  <c r="D7" i="15"/>
  <c r="H28" i="12"/>
  <c r="H31" i="12" s="1"/>
  <c r="G28" i="12"/>
  <c r="G31" i="12" s="1"/>
  <c r="K32" i="12" s="1"/>
  <c r="M32" i="12" s="1"/>
  <c r="D31" i="12"/>
  <c r="C19" i="19"/>
  <c r="D18" i="15"/>
  <c r="H15" i="15"/>
  <c r="H18" i="15" s="1"/>
  <c r="G15" i="15"/>
  <c r="G18" i="15" s="1"/>
  <c r="H6" i="12"/>
  <c r="G6" i="12"/>
  <c r="C5" i="18"/>
  <c r="C6" i="18" s="1"/>
  <c r="E4" i="18" s="1"/>
  <c r="D31" i="15"/>
  <c r="H28" i="15"/>
  <c r="H31" i="15" s="1"/>
  <c r="G28" i="15"/>
  <c r="G31" i="15" s="1"/>
  <c r="H5" i="12"/>
  <c r="G5" i="12"/>
  <c r="H4" i="12"/>
  <c r="D7" i="12"/>
  <c r="G4" i="12"/>
  <c r="E9" i="5"/>
  <c r="F4" i="5"/>
  <c r="F5" i="5" s="1"/>
  <c r="F6" i="5" s="1"/>
  <c r="F7" i="5" s="1"/>
  <c r="F8" i="5" s="1"/>
  <c r="C10" i="33" l="1"/>
  <c r="C7" i="16"/>
  <c r="F45" i="12"/>
  <c r="F32" i="12"/>
  <c r="C6" i="16"/>
  <c r="H22" i="17"/>
  <c r="F6" i="10"/>
  <c r="F7" i="10" s="1"/>
  <c r="E8" i="10"/>
  <c r="G7" i="12"/>
  <c r="F4" i="18"/>
  <c r="I4" i="18"/>
  <c r="H4" i="19"/>
  <c r="G4" i="19"/>
  <c r="D19" i="19"/>
  <c r="H15" i="19"/>
  <c r="G15" i="19"/>
  <c r="H7" i="12"/>
  <c r="H25" i="19"/>
  <c r="G25" i="19"/>
  <c r="G28" i="19" s="1"/>
  <c r="K25" i="19" s="1"/>
  <c r="K3" i="5"/>
  <c r="K4" i="5" s="1"/>
  <c r="L4" i="5" s="1"/>
  <c r="L29" i="19" l="1"/>
  <c r="H28" i="19"/>
  <c r="G8" i="19"/>
  <c r="K4" i="19" s="1"/>
  <c r="H8" i="19"/>
  <c r="G19" i="19"/>
  <c r="K15" i="19" s="1"/>
  <c r="H19" i="19"/>
  <c r="L7" i="19"/>
  <c r="K9" i="19" l="1"/>
  <c r="C5" i="24" s="1"/>
  <c r="L18" i="19"/>
  <c r="K20" i="19" l="1"/>
  <c r="C6" i="24" s="1"/>
  <c r="F9" i="19"/>
  <c r="F20" i="19" l="1"/>
  <c r="K31" i="19"/>
  <c r="F29" i="19" l="1"/>
  <c r="C7" i="24"/>
  <c r="L48" i="14" l="1"/>
  <c r="M46" i="14"/>
  <c r="F45" i="14" s="1"/>
  <c r="D7" i="16" l="1"/>
  <c r="L48" i="15"/>
  <c r="M46" i="15" s="1"/>
  <c r="E7" i="16" s="1"/>
  <c r="F45" i="15" l="1"/>
  <c r="L48" i="28" l="1"/>
  <c r="M46" i="28" s="1"/>
  <c r="F45" i="28" s="1"/>
</calcChain>
</file>

<file path=xl/sharedStrings.xml><?xml version="1.0" encoding="utf-8"?>
<sst xmlns="http://schemas.openxmlformats.org/spreadsheetml/2006/main" count="1649" uniqueCount="528">
  <si>
    <t>No.</t>
  </si>
  <si>
    <t xml:space="preserve">Tanggal </t>
  </si>
  <si>
    <t>Mulai (Jam)</t>
  </si>
  <si>
    <t>Selesai (Jam)</t>
  </si>
  <si>
    <t>Mesin Cutting (MCUT-01)</t>
  </si>
  <si>
    <t>30 Desember 2021</t>
  </si>
  <si>
    <t>6 Januari 2022</t>
  </si>
  <si>
    <t>25 Januari 2022</t>
  </si>
  <si>
    <t>16 Februari 2022</t>
  </si>
  <si>
    <t>4 Maret 2022</t>
  </si>
  <si>
    <t>21 Maret 2022</t>
  </si>
  <si>
    <t>31 Maret 2022</t>
  </si>
  <si>
    <t>18 Mei 2022</t>
  </si>
  <si>
    <t>10 Juni 2022</t>
  </si>
  <si>
    <t>23 Juni 2022</t>
  </si>
  <si>
    <t>14 Juli 2022</t>
  </si>
  <si>
    <t>26 Agustus 2022</t>
  </si>
  <si>
    <t>17 Oktober 2022</t>
  </si>
  <si>
    <t>25 Oktober 2022</t>
  </si>
  <si>
    <t>02 Agustus 2022</t>
  </si>
  <si>
    <t>05 Oktober 2022</t>
  </si>
  <si>
    <t>04 Desember 2022</t>
  </si>
  <si>
    <t>29 Desember 2021</t>
  </si>
  <si>
    <t>4 Februari 2022</t>
  </si>
  <si>
    <t>15 Agustus 2022</t>
  </si>
  <si>
    <t>22 Desember 2021</t>
  </si>
  <si>
    <t>28 Januari 2022</t>
  </si>
  <si>
    <t>10 Februari 2022</t>
  </si>
  <si>
    <t>17 Mei 2022</t>
  </si>
  <si>
    <t>15 Juni 2022</t>
  </si>
  <si>
    <t>04 Juli 2022</t>
  </si>
  <si>
    <t>22 Juli 2022</t>
  </si>
  <si>
    <t>10 Agustus 2022</t>
  </si>
  <si>
    <t>13 Oktober 2022</t>
  </si>
  <si>
    <t>CNC Bubut (CBT-04)</t>
  </si>
  <si>
    <t>7  Maret 2022</t>
  </si>
  <si>
    <t>30  Maret 2022</t>
  </si>
  <si>
    <t>20 Juni 2022</t>
  </si>
  <si>
    <t>8 Agustus 2022</t>
  </si>
  <si>
    <t>CNC Milling (CMLG-05)</t>
  </si>
  <si>
    <t>CNC Poles (CPLS-01)</t>
  </si>
  <si>
    <t>10 Januari 2022</t>
  </si>
  <si>
    <t>12 Juli 2022</t>
  </si>
  <si>
    <t>21 Desember 2021</t>
  </si>
  <si>
    <t>15 Februari 2022</t>
  </si>
  <si>
    <t>17 Juni 2022</t>
  </si>
  <si>
    <t>6 Juli 2022</t>
  </si>
  <si>
    <t>21 Oktober 2022</t>
  </si>
  <si>
    <t>Total jumlah jam perbaikan (Jam)</t>
  </si>
  <si>
    <r>
      <t xml:space="preserve">Total </t>
    </r>
    <r>
      <rPr>
        <i/>
        <sz val="12"/>
        <color theme="1"/>
        <rFont val="Times New Roman"/>
        <family val="1"/>
      </rPr>
      <t>Downtime</t>
    </r>
  </si>
  <si>
    <t>Nama Mesin</t>
  </si>
  <si>
    <r>
      <t xml:space="preserve">Downtime </t>
    </r>
    <r>
      <rPr>
        <sz val="12"/>
        <color theme="1"/>
        <rFont val="Times New Roman"/>
        <family val="1"/>
      </rPr>
      <t>(jam)</t>
    </r>
  </si>
  <si>
    <r>
      <t xml:space="preserve">% </t>
    </r>
    <r>
      <rPr>
        <i/>
        <sz val="12"/>
        <color theme="1"/>
        <rFont val="Times New Roman"/>
        <family val="1"/>
      </rPr>
      <t>Downtime</t>
    </r>
  </si>
  <si>
    <r>
      <t xml:space="preserve">% </t>
    </r>
    <r>
      <rPr>
        <i/>
        <sz val="12"/>
        <color theme="1"/>
        <rFont val="Times New Roman"/>
        <family val="1"/>
      </rPr>
      <t>Downtime</t>
    </r>
    <r>
      <rPr>
        <sz val="12"/>
        <color theme="1"/>
        <rFont val="Times New Roman"/>
        <family val="1"/>
      </rPr>
      <t xml:space="preserve"> Kumulatif</t>
    </r>
  </si>
  <si>
    <t>Jumlah</t>
  </si>
  <si>
    <t>MCUT-01</t>
  </si>
  <si>
    <t>ML-04</t>
  </si>
  <si>
    <t>CBT-04</t>
  </si>
  <si>
    <t>CMLG-05</t>
  </si>
  <si>
    <t>CPLS-01</t>
  </si>
  <si>
    <t>Mesin Las (ML-04)</t>
  </si>
  <si>
    <t>Efek</t>
  </si>
  <si>
    <t>(FMEA)</t>
  </si>
  <si>
    <t>Proses produksi berhenti</t>
  </si>
  <si>
    <t>Proses produksi berjalan dengan lambat</t>
  </si>
  <si>
    <t>Proses produksi berjalan dengan sedikit tersendat</t>
  </si>
  <si>
    <t>Proses produksi berjalan cukup lancer</t>
  </si>
  <si>
    <t>Proses produksi berjalan lancer</t>
  </si>
  <si>
    <t>Proses produksi sedikit terganggu</t>
  </si>
  <si>
    <t>Proses produksi tetap berjalan</t>
  </si>
  <si>
    <t>Proses produksi tidak terganggu</t>
  </si>
  <si>
    <r>
      <t xml:space="preserve">Kriteria : </t>
    </r>
    <r>
      <rPr>
        <b/>
        <i/>
        <sz val="12"/>
        <color theme="1"/>
        <rFont val="Times New Roman"/>
        <family val="1"/>
      </rPr>
      <t xml:space="preserve">Severity </t>
    </r>
    <r>
      <rPr>
        <b/>
        <sz val="12"/>
        <color theme="1"/>
        <rFont val="Times New Roman"/>
        <family val="1"/>
      </rPr>
      <t xml:space="preserve">untuk </t>
    </r>
    <r>
      <rPr>
        <b/>
        <i/>
        <sz val="12"/>
        <color theme="1"/>
        <rFont val="Times New Roman"/>
        <family val="1"/>
      </rPr>
      <t>Failure Mode Effect Analyze</t>
    </r>
  </si>
  <si>
    <t>-      mesin rusak parah</t>
  </si>
  <si>
    <t>-      tidak tersedianya komponen pengganti</t>
  </si>
  <si>
    <t>-      mesin rusak cukup parah</t>
  </si>
  <si>
    <t>-      komponen atau sparepart tersedia</t>
  </si>
  <si>
    <t>-      mesin dapat beroperasi secara manual</t>
  </si>
  <si>
    <t>-      mesin rusak ringan</t>
  </si>
  <si>
    <t>-      mesin dapat beroprasi secara manual</t>
  </si>
  <si>
    <t>-      rusak pada settingan mesin</t>
  </si>
  <si>
    <t>-      menunggu komponen atau sparepart</t>
  </si>
  <si>
    <t>-      mesin error</t>
  </si>
  <si>
    <t>-      salah settingan</t>
  </si>
  <si>
    <t>Proses produksi berjalan dengan bantuan operator</t>
  </si>
  <si>
    <t>Proses produksi berjalan dengan sangat lambat</t>
  </si>
  <si>
    <t xml:space="preserve">  -   mesin rusak ringan</t>
  </si>
  <si>
    <t xml:space="preserve">  -   mesin kotor</t>
  </si>
  <si>
    <t>Probability Of Failure</t>
  </si>
  <si>
    <t>Failure Rates</t>
  </si>
  <si>
    <t>Sangat tinggi</t>
  </si>
  <si>
    <t>Setiap hari rusak</t>
  </si>
  <si>
    <t>Kerusakan hampir tidak dapat dihindari</t>
  </si>
  <si>
    <t>Setiap 2 hari sekali rusak</t>
  </si>
  <si>
    <t>Tinggi</t>
  </si>
  <si>
    <t>Setiap 3 hari sekali rusak</t>
  </si>
  <si>
    <t>Kerusakan terulang kali terjadi</t>
  </si>
  <si>
    <t>Setiap 4 hari sekali rusak</t>
  </si>
  <si>
    <t>Sedang</t>
  </si>
  <si>
    <t>Setiap 5 hari sekali rusak</t>
  </si>
  <si>
    <t>Kerusakan sesekali terjadi</t>
  </si>
  <si>
    <t>Setiap 6 hari sekali rusak</t>
  </si>
  <si>
    <t>Setiap seminggu sekali rusak</t>
  </si>
  <si>
    <t>Rendah</t>
  </si>
  <si>
    <t>Setiap 2 minggu sekali rusak</t>
  </si>
  <si>
    <t>Relatif sedikit kerusakannya</t>
  </si>
  <si>
    <t>Setiap 3 minggu sekali rusak</t>
  </si>
  <si>
    <r>
      <t xml:space="preserve">Tabel Kriteria dan Nilai Rangking untuk </t>
    </r>
    <r>
      <rPr>
        <i/>
        <sz val="12"/>
        <color theme="1"/>
        <rFont val="Times New Roman"/>
        <family val="1"/>
      </rPr>
      <t>Occurance.</t>
    </r>
  </si>
  <si>
    <t>Deteksi</t>
  </si>
  <si>
    <t>Criteria Likelibood Of Detection</t>
  </si>
  <si>
    <t>Sangat jarang</t>
  </si>
  <si>
    <t>Jarang</t>
  </si>
  <si>
    <t>Sangat rendah</t>
  </si>
  <si>
    <t>Cukup</t>
  </si>
  <si>
    <t>Cukup tinggi</t>
  </si>
  <si>
    <t>- Alat atau informasi sangat tinggi dapat mendeteksi penyebab kerusakan</t>
  </si>
  <si>
    <t>Hampir pasti</t>
  </si>
  <si>
    <t>Sepenuhnya tidak pasti</t>
  </si>
  <si>
    <t xml:space="preserve"> - Operator produksi dalam memberikan laporan kerusakan sama dengan apa yang terjadi dilapagan</t>
  </si>
  <si>
    <t>Alat atau informasi cukup tinggi kemungkinannya dalam mendeteksi penyebab kerusakan</t>
  </si>
  <si>
    <t>Alat atau informasi untuk mendeteksi kerusakan rendah</t>
  </si>
  <si>
    <t>Sangat jarang kemungkinannya alat atau informasi mendeteksi penyebab kerusakan</t>
  </si>
  <si>
    <t>Alat untuk mendeteksi kerusakan mengalami keausan dan didalam alat tersebut ada komponen rusak</t>
  </si>
  <si>
    <t>Alat atau informasi tidak dapat mendeteksi penyebab kerusakan</t>
  </si>
  <si>
    <t>Jarang kemungkinannya alat atau informasi untuk mendeteksi penyebab kerusakan</t>
  </si>
  <si>
    <t>Kemampuan alat atau informasi untuk mendeteksi kerusakan sangat rendah</t>
  </si>
  <si>
    <t>Alat atau informasi untuk mendeteksi kerusakan cukup untuk mendeteksi penyebab kerusakan</t>
  </si>
  <si>
    <r>
      <t xml:space="preserve">Tabel Kriteria dan Nilai Rangking untuk </t>
    </r>
    <r>
      <rPr>
        <i/>
        <sz val="12"/>
        <color theme="1"/>
        <rFont val="Times New Roman"/>
        <family val="1"/>
      </rPr>
      <t>Detection.</t>
    </r>
  </si>
  <si>
    <r>
      <t xml:space="preserve">Tabel Kriteria dan Nilai Rangking untuk </t>
    </r>
    <r>
      <rPr>
        <i/>
        <sz val="12"/>
        <color theme="1"/>
        <rFont val="Times New Roman"/>
        <family val="1"/>
      </rPr>
      <t>Severity</t>
    </r>
    <r>
      <rPr>
        <sz val="12"/>
        <color theme="1"/>
        <rFont val="Times New Roman"/>
        <family val="1"/>
      </rPr>
      <t>.</t>
    </r>
  </si>
  <si>
    <r>
      <t xml:space="preserve">FMEA </t>
    </r>
    <r>
      <rPr>
        <i/>
        <sz val="8"/>
        <color theme="1"/>
        <rFont val="Times New Roman"/>
        <family val="1"/>
      </rPr>
      <t>Worksheet</t>
    </r>
  </si>
  <si>
    <t>Part/process</t>
  </si>
  <si>
    <t>Function</t>
  </si>
  <si>
    <t>Potential Failure Mode</t>
  </si>
  <si>
    <t>Potential Effect Of Failure</t>
  </si>
  <si>
    <r>
      <t xml:space="preserve">Sev </t>
    </r>
    <r>
      <rPr>
        <sz val="8"/>
        <color theme="1"/>
        <rFont val="Times New Roman"/>
        <family val="1"/>
      </rPr>
      <t>(1-10)</t>
    </r>
  </si>
  <si>
    <t>Potential Cause Of Failure</t>
  </si>
  <si>
    <r>
      <t xml:space="preserve">Occ </t>
    </r>
    <r>
      <rPr>
        <sz val="8"/>
        <color theme="1"/>
        <rFont val="Times New Roman"/>
        <family val="1"/>
      </rPr>
      <t>(1-10)</t>
    </r>
  </si>
  <si>
    <t>Current Controls</t>
  </si>
  <si>
    <r>
      <t xml:space="preserve">Det </t>
    </r>
    <r>
      <rPr>
        <sz val="8"/>
        <color theme="1"/>
        <rFont val="Times New Roman"/>
        <family val="1"/>
      </rPr>
      <t>(1-10)</t>
    </r>
  </si>
  <si>
    <t>RPN</t>
  </si>
  <si>
    <t>TOTAL RPN</t>
  </si>
  <si>
    <t>Electromotor</t>
  </si>
  <si>
    <t>Motor elektrik</t>
  </si>
  <si>
    <r>
      <rPr>
        <sz val="8"/>
        <color theme="1"/>
        <rFont val="Times New Roman"/>
        <family val="1"/>
      </rPr>
      <t>Stator</t>
    </r>
    <r>
      <rPr>
        <i/>
        <sz val="8"/>
        <color theme="1"/>
        <rFont val="Times New Roman"/>
        <family val="1"/>
      </rPr>
      <t xml:space="preserve"> ground fault</t>
    </r>
  </si>
  <si>
    <r>
      <rPr>
        <sz val="8"/>
        <color theme="1"/>
        <rFont val="Times New Roman"/>
        <family val="1"/>
      </rPr>
      <t>Temperatur</t>
    </r>
    <r>
      <rPr>
        <i/>
        <sz val="8"/>
        <color theme="1"/>
        <rFont val="Times New Roman"/>
        <family val="1"/>
      </rPr>
      <t xml:space="preserve"> </t>
    </r>
    <r>
      <rPr>
        <sz val="8"/>
        <color theme="1"/>
        <rFont val="Times New Roman"/>
        <family val="1"/>
      </rPr>
      <t>stator berlebih</t>
    </r>
  </si>
  <si>
    <t>Terjadi kerusakan pada motor</t>
  </si>
  <si>
    <r>
      <rPr>
        <sz val="8"/>
        <color theme="1"/>
        <rFont val="Times New Roman"/>
        <family val="1"/>
      </rPr>
      <t>Dielektrik</t>
    </r>
    <r>
      <rPr>
        <i/>
        <sz val="8"/>
        <color theme="1"/>
        <rFont val="Times New Roman"/>
        <family val="1"/>
      </rPr>
      <t xml:space="preserve"> breakdown</t>
    </r>
  </si>
  <si>
    <t>Umur pakai mesin berkurang</t>
  </si>
  <si>
    <t>Terjadinya gagal koneksi</t>
  </si>
  <si>
    <t>Vibrasi rotor kasar</t>
  </si>
  <si>
    <t>Adanya percikan api pada rotor</t>
  </si>
  <si>
    <t>Kerusakan rotor bar</t>
  </si>
  <si>
    <r>
      <t xml:space="preserve">Kerusakan pada </t>
    </r>
    <r>
      <rPr>
        <i/>
        <sz val="8"/>
        <color theme="1"/>
        <rFont val="Times New Roman"/>
        <family val="1"/>
      </rPr>
      <t>shaft</t>
    </r>
    <r>
      <rPr>
        <sz val="8"/>
        <color theme="1"/>
        <rFont val="Times New Roman"/>
        <family val="1"/>
      </rPr>
      <t xml:space="preserve"> </t>
    </r>
    <r>
      <rPr>
        <i/>
        <sz val="8"/>
        <color theme="1"/>
        <rFont val="Times New Roman"/>
        <family val="1"/>
      </rPr>
      <t>drive</t>
    </r>
  </si>
  <si>
    <r>
      <t xml:space="preserve">Pergeseran posisi </t>
    </r>
    <r>
      <rPr>
        <i/>
        <sz val="8"/>
        <color theme="1"/>
        <rFont val="Times New Roman"/>
        <family val="1"/>
      </rPr>
      <t>bearing</t>
    </r>
  </si>
  <si>
    <t>Comulator damage</t>
  </si>
  <si>
    <r>
      <rPr>
        <sz val="8"/>
        <color theme="1"/>
        <rFont val="Times New Roman"/>
        <family val="1"/>
      </rPr>
      <t>Terjadi kerusakan pada</t>
    </r>
    <r>
      <rPr>
        <i/>
        <sz val="8"/>
        <color theme="1"/>
        <rFont val="Times New Roman"/>
        <family val="1"/>
      </rPr>
      <t xml:space="preserve"> slip ring</t>
    </r>
  </si>
  <si>
    <t>CNC Wire Cut (CWCT-02)</t>
  </si>
  <si>
    <t>CWCT-02</t>
  </si>
  <si>
    <t>SISTEM : OPERASI MESIN WIRE CUT (CWCT-02)</t>
  </si>
  <si>
    <t>SUBSISTEM : MESIN WIRE CUT (CWCT-02)</t>
  </si>
  <si>
    <t>Wire guide</t>
  </si>
  <si>
    <t>Kawat pengarah</t>
  </si>
  <si>
    <r>
      <rPr>
        <i/>
        <sz val="8"/>
        <color theme="1"/>
        <rFont val="Times New Roman"/>
        <family val="1"/>
      </rPr>
      <t>Wire guide</t>
    </r>
    <r>
      <rPr>
        <sz val="8"/>
        <color theme="1"/>
        <rFont val="Times New Roman"/>
        <family val="1"/>
      </rPr>
      <t xml:space="preserve"> keriting</t>
    </r>
  </si>
  <si>
    <r>
      <rPr>
        <i/>
        <sz val="8"/>
        <color theme="1"/>
        <rFont val="Times New Roman"/>
        <family val="1"/>
      </rPr>
      <t>Pipe wire</t>
    </r>
    <r>
      <rPr>
        <sz val="8"/>
        <color theme="1"/>
        <rFont val="Times New Roman"/>
        <family val="1"/>
      </rPr>
      <t xml:space="preserve"> tersumbat &amp; bocor</t>
    </r>
  </si>
  <si>
    <t>Kawat pemotong tumpul</t>
  </si>
  <si>
    <t>Bagian dalam pipa kotor</t>
  </si>
  <si>
    <r>
      <t xml:space="preserve">mengalami aus pada </t>
    </r>
    <r>
      <rPr>
        <i/>
        <sz val="8"/>
        <color theme="1"/>
        <rFont val="Times New Roman"/>
        <family val="1"/>
      </rPr>
      <t>roller idler</t>
    </r>
  </si>
  <si>
    <t>pisau pemotong aus</t>
  </si>
  <si>
    <r>
      <t xml:space="preserve">Terjadi eror pada </t>
    </r>
    <r>
      <rPr>
        <i/>
        <sz val="8"/>
        <color theme="1"/>
        <rFont val="Times New Roman"/>
        <family val="1"/>
      </rPr>
      <t>photo sensor</t>
    </r>
  </si>
  <si>
    <t>Lower and upper nozzle</t>
  </si>
  <si>
    <t>Nosel atas dan bawah</t>
  </si>
  <si>
    <r>
      <rPr>
        <i/>
        <sz val="8"/>
        <color theme="1"/>
        <rFont val="Times New Roman"/>
        <family val="1"/>
      </rPr>
      <t>Electode</t>
    </r>
    <r>
      <rPr>
        <sz val="8"/>
        <color theme="1"/>
        <rFont val="Times New Roman"/>
        <family val="1"/>
      </rPr>
      <t xml:space="preserve"> pin mengeluarkan percikan api</t>
    </r>
  </si>
  <si>
    <r>
      <t xml:space="preserve">Mengalami aus pada </t>
    </r>
    <r>
      <rPr>
        <i/>
        <sz val="8"/>
        <color theme="1"/>
        <rFont val="Times New Roman"/>
        <family val="1"/>
      </rPr>
      <t>electrode</t>
    </r>
    <r>
      <rPr>
        <sz val="8"/>
        <color theme="1"/>
        <rFont val="Times New Roman"/>
        <family val="1"/>
      </rPr>
      <t xml:space="preserve"> pin</t>
    </r>
  </si>
  <si>
    <r>
      <rPr>
        <i/>
        <sz val="8"/>
        <color theme="1"/>
        <rFont val="Times New Roman"/>
        <family val="1"/>
      </rPr>
      <t>Electrode</t>
    </r>
    <r>
      <rPr>
        <sz val="8"/>
        <color theme="1"/>
        <rFont val="Times New Roman"/>
        <family val="1"/>
      </rPr>
      <t xml:space="preserve"> pin mengalami kekendoran</t>
    </r>
  </si>
  <si>
    <t>Mengakibatkan baut cepat lepas</t>
  </si>
  <si>
    <r>
      <t xml:space="preserve">Mengakibatkan </t>
    </r>
    <r>
      <rPr>
        <i/>
        <sz val="8"/>
        <color theme="1"/>
        <rFont val="Times New Roman"/>
        <family val="1"/>
      </rPr>
      <t>nozzle</t>
    </r>
    <r>
      <rPr>
        <sz val="8"/>
        <color theme="1"/>
        <rFont val="Times New Roman"/>
        <family val="1"/>
      </rPr>
      <t xml:space="preserve"> pecah</t>
    </r>
  </si>
  <si>
    <r>
      <t xml:space="preserve">Mengalami kerusakan pada </t>
    </r>
    <r>
      <rPr>
        <i/>
        <sz val="8"/>
        <color theme="1"/>
        <rFont val="Times New Roman"/>
        <family val="1"/>
      </rPr>
      <t>contact fit</t>
    </r>
  </si>
  <si>
    <r>
      <rPr>
        <i/>
        <sz val="8"/>
        <color theme="1"/>
        <rFont val="Times New Roman"/>
        <family val="1"/>
      </rPr>
      <t>Contact fit</t>
    </r>
    <r>
      <rPr>
        <sz val="8"/>
        <color theme="1"/>
        <rFont val="Times New Roman"/>
        <family val="1"/>
      </rPr>
      <t xml:space="preserve"> buntu</t>
    </r>
  </si>
  <si>
    <r>
      <t xml:space="preserve">Tekanan air pada </t>
    </r>
    <r>
      <rPr>
        <i/>
        <sz val="8"/>
        <color theme="1"/>
        <rFont val="Times New Roman"/>
        <family val="1"/>
      </rPr>
      <t>housing nozzle</t>
    </r>
    <r>
      <rPr>
        <sz val="8"/>
        <color theme="1"/>
        <rFont val="Times New Roman"/>
        <family val="1"/>
      </rPr>
      <t xml:space="preserve"> tidak stabil</t>
    </r>
  </si>
  <si>
    <t>Roller</t>
  </si>
  <si>
    <t xml:space="preserve">Rol penggerak </t>
  </si>
  <si>
    <r>
      <rPr>
        <sz val="8"/>
        <color theme="1"/>
        <rFont val="Times New Roman"/>
        <family val="1"/>
      </rPr>
      <t>Vibrasi</t>
    </r>
    <r>
      <rPr>
        <i/>
        <sz val="8"/>
        <color theme="1"/>
        <rFont val="Times New Roman"/>
        <family val="1"/>
      </rPr>
      <t xml:space="preserve"> </t>
    </r>
    <r>
      <rPr>
        <sz val="8"/>
        <color theme="1"/>
        <rFont val="Times New Roman"/>
        <family val="1"/>
      </rPr>
      <t>kasar pada</t>
    </r>
    <r>
      <rPr>
        <i/>
        <sz val="8"/>
        <color theme="1"/>
        <rFont val="Times New Roman"/>
        <family val="1"/>
      </rPr>
      <t xml:space="preserve"> shaft</t>
    </r>
  </si>
  <si>
    <r>
      <t xml:space="preserve">Vibrasi kasar pada </t>
    </r>
    <r>
      <rPr>
        <i/>
        <sz val="8"/>
        <color theme="1"/>
        <rFont val="Times New Roman"/>
        <family val="1"/>
      </rPr>
      <t>bearing</t>
    </r>
  </si>
  <si>
    <r>
      <t xml:space="preserve">Vibrasi kasar pada </t>
    </r>
    <r>
      <rPr>
        <i/>
        <sz val="8"/>
        <color theme="1"/>
        <rFont val="Times New Roman"/>
        <family val="1"/>
      </rPr>
      <t>gear</t>
    </r>
  </si>
  <si>
    <r>
      <rPr>
        <sz val="8"/>
        <color theme="1"/>
        <rFont val="Times New Roman"/>
        <family val="1"/>
      </rPr>
      <t xml:space="preserve">Mengalami kerusakan pada </t>
    </r>
    <r>
      <rPr>
        <i/>
        <sz val="8"/>
        <color theme="1"/>
        <rFont val="Times New Roman"/>
        <family val="1"/>
      </rPr>
      <t>bearing</t>
    </r>
  </si>
  <si>
    <r>
      <rPr>
        <sz val="8"/>
        <color theme="1"/>
        <rFont val="Times New Roman"/>
        <family val="1"/>
      </rPr>
      <t xml:space="preserve">Posisi </t>
    </r>
    <r>
      <rPr>
        <i/>
        <sz val="8"/>
        <color theme="1"/>
        <rFont val="Times New Roman"/>
        <family val="1"/>
      </rPr>
      <t xml:space="preserve">bearing </t>
    </r>
    <r>
      <rPr>
        <sz val="8"/>
        <color theme="1"/>
        <rFont val="Times New Roman"/>
        <family val="1"/>
      </rPr>
      <t>mengalami pergeseran</t>
    </r>
  </si>
  <si>
    <r>
      <t xml:space="preserve">Mengalami kerusakan pada gigi </t>
    </r>
    <r>
      <rPr>
        <i/>
        <sz val="8"/>
        <color theme="1"/>
        <rFont val="Times New Roman"/>
        <family val="1"/>
      </rPr>
      <t>gear</t>
    </r>
    <r>
      <rPr>
        <sz val="8"/>
        <color theme="1"/>
        <rFont val="Times New Roman"/>
        <family val="1"/>
      </rPr>
      <t xml:space="preserve"> penggerak</t>
    </r>
  </si>
  <si>
    <r>
      <rPr>
        <sz val="8"/>
        <color theme="1"/>
        <rFont val="Times New Roman"/>
        <family val="1"/>
      </rPr>
      <t xml:space="preserve">Posisi </t>
    </r>
    <r>
      <rPr>
        <i/>
        <sz val="8"/>
        <color theme="1"/>
        <rFont val="Times New Roman"/>
        <family val="1"/>
      </rPr>
      <t xml:space="preserve">gear </t>
    </r>
    <r>
      <rPr>
        <sz val="8"/>
        <color theme="1"/>
        <rFont val="Times New Roman"/>
        <family val="1"/>
      </rPr>
      <t>mengalami pergeseran</t>
    </r>
  </si>
  <si>
    <r>
      <rPr>
        <sz val="8"/>
        <color theme="1"/>
        <rFont val="Times New Roman"/>
        <family val="1"/>
      </rPr>
      <t xml:space="preserve">Terjadi keruskan pada </t>
    </r>
    <r>
      <rPr>
        <i/>
        <sz val="8"/>
        <color theme="1"/>
        <rFont val="Times New Roman"/>
        <family val="1"/>
      </rPr>
      <t>shaft</t>
    </r>
  </si>
  <si>
    <t>Dielecrik water circulation</t>
  </si>
  <si>
    <t>sirkulasi air dielektrik</t>
  </si>
  <si>
    <t>Resistifitas pada resin tidak normal</t>
  </si>
  <si>
    <r>
      <t xml:space="preserve">Suhu air pada </t>
    </r>
    <r>
      <rPr>
        <i/>
        <sz val="8"/>
        <color theme="1"/>
        <rFont val="Times New Roman"/>
        <family val="1"/>
      </rPr>
      <t xml:space="preserve">chiller </t>
    </r>
    <r>
      <rPr>
        <sz val="8"/>
        <color theme="1"/>
        <rFont val="Times New Roman"/>
        <family val="1"/>
      </rPr>
      <t>berlebihan</t>
    </r>
  </si>
  <si>
    <t>Mengakibatkan saluran air menjadi kotor</t>
  </si>
  <si>
    <t>Filter mengalami kebocoran</t>
  </si>
  <si>
    <r>
      <t xml:space="preserve">mengalami kerusakan pada </t>
    </r>
    <r>
      <rPr>
        <i/>
        <sz val="8"/>
        <color theme="1"/>
        <rFont val="Times New Roman"/>
        <family val="1"/>
      </rPr>
      <t>photo sensor</t>
    </r>
  </si>
  <si>
    <r>
      <t xml:space="preserve">Mengaami keruakan pada </t>
    </r>
    <r>
      <rPr>
        <i/>
        <sz val="8"/>
        <color theme="1"/>
        <rFont val="Times New Roman"/>
        <family val="1"/>
      </rPr>
      <t>chiller</t>
    </r>
  </si>
  <si>
    <r>
      <rPr>
        <sz val="8"/>
        <color theme="1"/>
        <rFont val="Times New Roman"/>
        <family val="1"/>
      </rPr>
      <t xml:space="preserve">Beban tidak normal, fan rusak, </t>
    </r>
    <r>
      <rPr>
        <i/>
        <sz val="8"/>
        <color theme="1"/>
        <rFont val="Times New Roman"/>
        <family val="1"/>
      </rPr>
      <t>body</t>
    </r>
    <r>
      <rPr>
        <sz val="8"/>
        <color theme="1"/>
        <rFont val="Times New Roman"/>
        <family val="1"/>
      </rPr>
      <t xml:space="preserve"> motor kotor</t>
    </r>
  </si>
  <si>
    <t>Mengontrol kebersihan dan arus listrik</t>
  </si>
  <si>
    <t>Mesin tidak dapat beroperasi dengan jangka panjang</t>
  </si>
  <si>
    <t>Mesin tidak dapat menyala dengan stabil</t>
  </si>
  <si>
    <t>Menimbulkan frekuensi slip yang terinduksi kembali ke statornya</t>
  </si>
  <si>
    <t xml:space="preserve">Mengakibatkan rotor kesulitan berputar </t>
  </si>
  <si>
    <r>
      <rPr>
        <sz val="8"/>
        <color theme="1"/>
        <rFont val="Times New Roman"/>
        <family val="1"/>
      </rPr>
      <t xml:space="preserve">Merusak bagian dalam </t>
    </r>
    <r>
      <rPr>
        <i/>
        <sz val="8"/>
        <color theme="1"/>
        <rFont val="Times New Roman"/>
        <family val="1"/>
      </rPr>
      <t>housing</t>
    </r>
    <r>
      <rPr>
        <sz val="8"/>
        <color theme="1"/>
        <rFont val="Times New Roman"/>
        <family val="1"/>
      </rPr>
      <t xml:space="preserve"> motor</t>
    </r>
  </si>
  <si>
    <t>Mengakibatkan perputaran rotor lemah</t>
  </si>
  <si>
    <t>Menimbulkan bunyi kasar pada poros</t>
  </si>
  <si>
    <r>
      <t xml:space="preserve">Mengakibatkan hasil </t>
    </r>
    <r>
      <rPr>
        <i/>
        <sz val="8"/>
        <color theme="1"/>
        <rFont val="Times New Roman"/>
        <family val="1"/>
      </rPr>
      <t>cutting</t>
    </r>
    <r>
      <rPr>
        <sz val="8"/>
        <color theme="1"/>
        <rFont val="Times New Roman"/>
        <family val="1"/>
      </rPr>
      <t xml:space="preserve"> tidak sempurna</t>
    </r>
  </si>
  <si>
    <r>
      <t xml:space="preserve">Mengakibatkan </t>
    </r>
    <r>
      <rPr>
        <i/>
        <sz val="8"/>
        <color theme="1"/>
        <rFont val="Times New Roman"/>
        <family val="1"/>
      </rPr>
      <t>wire</t>
    </r>
    <r>
      <rPr>
        <sz val="8"/>
        <color theme="1"/>
        <rFont val="Times New Roman"/>
        <family val="1"/>
      </rPr>
      <t xml:space="preserve"> cepat putus</t>
    </r>
  </si>
  <si>
    <r>
      <t xml:space="preserve">Proses </t>
    </r>
    <r>
      <rPr>
        <i/>
        <sz val="8"/>
        <color theme="1"/>
        <rFont val="Times New Roman"/>
        <family val="1"/>
      </rPr>
      <t xml:space="preserve">cutting </t>
    </r>
    <r>
      <rPr>
        <sz val="8"/>
        <color theme="1"/>
        <rFont val="Times New Roman"/>
        <family val="1"/>
      </rPr>
      <t>menjadi lambat</t>
    </r>
  </si>
  <si>
    <t>Program yang telah disusun menjadi tidak terarah</t>
  </si>
  <si>
    <t>Mengakibatkan gesekan yang mengeluarkan percikan api</t>
  </si>
  <si>
    <r>
      <t xml:space="preserve">Menyebabkan </t>
    </r>
    <r>
      <rPr>
        <i/>
        <sz val="8"/>
        <color theme="1"/>
        <rFont val="Times New Roman"/>
        <family val="1"/>
      </rPr>
      <t xml:space="preserve">magnnetic contactor </t>
    </r>
    <r>
      <rPr>
        <sz val="8"/>
        <color theme="1"/>
        <rFont val="Times New Roman"/>
        <family val="1"/>
      </rPr>
      <t>terbakar</t>
    </r>
  </si>
  <si>
    <r>
      <rPr>
        <i/>
        <sz val="8"/>
        <color theme="1"/>
        <rFont val="Times New Roman"/>
        <family val="1"/>
      </rPr>
      <t>Contactor</t>
    </r>
    <r>
      <rPr>
        <sz val="8"/>
        <color theme="1"/>
        <rFont val="Times New Roman"/>
        <family val="1"/>
      </rPr>
      <t xml:space="preserve"> kabel kendor</t>
    </r>
  </si>
  <si>
    <r>
      <t xml:space="preserve">Timbulnya getaran pada saat proses </t>
    </r>
    <r>
      <rPr>
        <i/>
        <sz val="8"/>
        <color theme="1"/>
        <rFont val="Times New Roman"/>
        <family val="1"/>
      </rPr>
      <t>cutting</t>
    </r>
  </si>
  <si>
    <r>
      <t xml:space="preserve">Proses </t>
    </r>
    <r>
      <rPr>
        <i/>
        <sz val="8"/>
        <color theme="1"/>
        <rFont val="Times New Roman"/>
        <family val="1"/>
      </rPr>
      <t xml:space="preserve">cuting </t>
    </r>
    <r>
      <rPr>
        <sz val="8"/>
        <color theme="1"/>
        <rFont val="Times New Roman"/>
        <family val="1"/>
      </rPr>
      <t>menjadi kasar dan tidak terpotong dengan sempurna</t>
    </r>
  </si>
  <si>
    <t>Menyebabkan macet pada aliran air</t>
  </si>
  <si>
    <t>Poros pada roll penggerak menjadi tidak stabil</t>
  </si>
  <si>
    <r>
      <t xml:space="preserve">Mengakibatkan </t>
    </r>
    <r>
      <rPr>
        <i/>
        <sz val="8"/>
        <color theme="1"/>
        <rFont val="Times New Roman"/>
        <family val="1"/>
      </rPr>
      <t xml:space="preserve">body frame </t>
    </r>
    <r>
      <rPr>
        <sz val="8"/>
        <color theme="1"/>
        <rFont val="Times New Roman"/>
        <family val="1"/>
      </rPr>
      <t>tergerus atau lecet</t>
    </r>
  </si>
  <si>
    <t>Mengakibatkan gigi gear cepat aus</t>
  </si>
  <si>
    <r>
      <t xml:space="preserve">Mengakibatkan </t>
    </r>
    <r>
      <rPr>
        <i/>
        <sz val="8"/>
        <color theme="1"/>
        <rFont val="Times New Roman"/>
        <family val="1"/>
      </rPr>
      <t xml:space="preserve">shaft </t>
    </r>
    <r>
      <rPr>
        <sz val="8"/>
        <color theme="1"/>
        <rFont val="Times New Roman"/>
        <family val="1"/>
      </rPr>
      <t>penggerak sulit berputar</t>
    </r>
  </si>
  <si>
    <t>Dapat menyumbat proses keluarnya air</t>
  </si>
  <si>
    <t>Filter air menjadi keruh</t>
  </si>
  <si>
    <t>Mengakibatkan gagalnya proses penyaringan</t>
  </si>
  <si>
    <t>Mengakibatkan kerusakan dalam sistem operasi</t>
  </si>
  <si>
    <t>Mengakibatkan saluran air tersumbat</t>
  </si>
  <si>
    <t>Tidak dapat mendeteksi tinggi rendahnya suhu air</t>
  </si>
  <si>
    <t>Pengecekan temperatur pada motor elektrik</t>
  </si>
  <si>
    <t>Mengontrol secara terjadwal</t>
  </si>
  <si>
    <t>Dapat menimbulkan percikan api</t>
  </si>
  <si>
    <t xml:space="preserve">Dilakukan pengecekan sebelum menyealakan mesin </t>
  </si>
  <si>
    <t>Mengontrol aliran listrik apakah sudah stabil</t>
  </si>
  <si>
    <t>Mengontrol posisi rotor bar terpasang dengan baik</t>
  </si>
  <si>
    <t>Mengontrol pelumasan secara terjadwal</t>
  </si>
  <si>
    <r>
      <rPr>
        <sz val="8"/>
        <color theme="1"/>
        <rFont val="Times New Roman"/>
        <family val="1"/>
      </rPr>
      <t xml:space="preserve">Pengecekan rumah </t>
    </r>
    <r>
      <rPr>
        <i/>
        <sz val="8"/>
        <color theme="1"/>
        <rFont val="Times New Roman"/>
        <family val="1"/>
      </rPr>
      <t xml:space="preserve">bearing </t>
    </r>
    <r>
      <rPr>
        <sz val="8"/>
        <color theme="1"/>
        <rFont val="Times New Roman"/>
        <family val="1"/>
      </rPr>
      <t>terpasang dengan benar</t>
    </r>
  </si>
  <si>
    <t>Perputaran rotor menjadi sangat berat</t>
  </si>
  <si>
    <t>Pengecekan bearing apakah sudah waktunya ganti</t>
  </si>
  <si>
    <t>Pengecekan pada poros rotor</t>
  </si>
  <si>
    <t>Pengecekan posisi ring sudah benar di posisinya</t>
  </si>
  <si>
    <r>
      <t xml:space="preserve">Mengontrol </t>
    </r>
    <r>
      <rPr>
        <i/>
        <sz val="8"/>
        <color theme="1"/>
        <rFont val="Times New Roman"/>
        <family val="1"/>
      </rPr>
      <t>wire guide</t>
    </r>
    <r>
      <rPr>
        <sz val="8"/>
        <color theme="1"/>
        <rFont val="Times New Roman"/>
        <family val="1"/>
      </rPr>
      <t xml:space="preserve"> pada bagian dalam pipa </t>
    </r>
  </si>
  <si>
    <r>
      <t xml:space="preserve">Mengontrol bagian dalam pipa  </t>
    </r>
    <r>
      <rPr>
        <i/>
        <sz val="8"/>
        <color theme="1"/>
        <rFont val="Times New Roman"/>
        <family val="1"/>
      </rPr>
      <t>wire</t>
    </r>
  </si>
  <si>
    <r>
      <t xml:space="preserve">Pengecekan pada pisau </t>
    </r>
    <r>
      <rPr>
        <i/>
        <sz val="8"/>
        <color theme="1"/>
        <rFont val="Times New Roman"/>
        <family val="1"/>
      </rPr>
      <t>cutting</t>
    </r>
  </si>
  <si>
    <t>Dilakukan proses kalibrasi ulang pada sensor</t>
  </si>
  <si>
    <r>
      <t xml:space="preserve">Pengecekan pada </t>
    </r>
    <r>
      <rPr>
        <i/>
        <sz val="7.5"/>
        <color theme="1"/>
        <rFont val="Times New Roman"/>
        <family val="1"/>
      </rPr>
      <t xml:space="preserve">electrode </t>
    </r>
    <r>
      <rPr>
        <sz val="7.5"/>
        <color theme="1"/>
        <rFont val="Times New Roman"/>
        <family val="1"/>
      </rPr>
      <t>pin</t>
    </r>
  </si>
  <si>
    <r>
      <t xml:space="preserve">Pengecekan pada pemasangan </t>
    </r>
    <r>
      <rPr>
        <i/>
        <sz val="7.5"/>
        <color theme="1"/>
        <rFont val="Times New Roman"/>
        <family val="1"/>
      </rPr>
      <t xml:space="preserve">electrode </t>
    </r>
    <r>
      <rPr>
        <sz val="7.5"/>
        <color theme="1"/>
        <rFont val="Times New Roman"/>
        <family val="1"/>
      </rPr>
      <t>pin</t>
    </r>
  </si>
  <si>
    <t>Pengecekan sebelum mesin beroperasi</t>
  </si>
  <si>
    <t>Pengecekan pada tekanan air</t>
  </si>
  <si>
    <r>
      <t xml:space="preserve">Pengecekan pada lubang </t>
    </r>
    <r>
      <rPr>
        <i/>
        <sz val="8"/>
        <color theme="1"/>
        <rFont val="Times New Roman"/>
        <family val="1"/>
      </rPr>
      <t>contact fit</t>
    </r>
  </si>
  <si>
    <r>
      <t xml:space="preserve">Pengecekan posisi </t>
    </r>
    <r>
      <rPr>
        <i/>
        <sz val="8"/>
        <color theme="1"/>
        <rFont val="Times New Roman"/>
        <family val="1"/>
      </rPr>
      <t xml:space="preserve">bearing </t>
    </r>
    <r>
      <rPr>
        <sz val="8"/>
        <color theme="1"/>
        <rFont val="Times New Roman"/>
        <family val="1"/>
      </rPr>
      <t>pada rol penggerak</t>
    </r>
  </si>
  <si>
    <t>Rol penggerak tidak dapat beroperasi dan mengalami selip</t>
  </si>
  <si>
    <t>Pengecekan pada gear penggerak</t>
  </si>
  <si>
    <t>Pengecekan posisi gear dipastikan benar</t>
  </si>
  <si>
    <t>Pengecekan pada sirkulasi air</t>
  </si>
  <si>
    <t>Pengecekan pada filter air</t>
  </si>
  <si>
    <t>Mengontrol jadwal pembersihan filter</t>
  </si>
  <si>
    <t>Mengontrol suhu pada sirkulasi air</t>
  </si>
  <si>
    <t>Setiap sebulan sekali atau lebih</t>
  </si>
  <si>
    <t>Terjadinya gesekan yang mesin lambat</t>
  </si>
  <si>
    <t>Alat atau informasi tinggi kemungkinannya dalam mendeteksi penyebab kerusakan</t>
  </si>
  <si>
    <t>Facilitator :</t>
  </si>
  <si>
    <t>Date :</t>
  </si>
  <si>
    <t>Auditor :</t>
  </si>
  <si>
    <t>Year :</t>
  </si>
  <si>
    <t>No</t>
  </si>
  <si>
    <t>Komponen</t>
  </si>
  <si>
    <t>Konsekuensi kegagalan</t>
  </si>
  <si>
    <t>Tindakan yang Diberikan</t>
  </si>
  <si>
    <t>Tindakan Perawatan yang Dilakukan</t>
  </si>
  <si>
    <r>
      <t xml:space="preserve">Nosel atas dan bawah pada bagian </t>
    </r>
    <r>
      <rPr>
        <i/>
        <sz val="8"/>
        <color theme="1"/>
        <rFont val="Times New Roman"/>
        <family val="1"/>
      </rPr>
      <t>wire cut</t>
    </r>
  </si>
  <si>
    <t>Motor elektrik sumber penggerak utama</t>
  </si>
  <si>
    <t>Rol penggerak untuk rel perputaran kawat</t>
  </si>
  <si>
    <t>Operasional Konsekuensi</t>
  </si>
  <si>
    <t>Dilakukan pemeriksaan dan pendeteksian potensi kegagalan</t>
  </si>
  <si>
    <t>Pemulihan Kondisi Komponen</t>
  </si>
  <si>
    <t>Penggantian Komponen</t>
  </si>
  <si>
    <r>
      <rPr>
        <sz val="8"/>
        <color theme="1"/>
        <rFont val="Times New Roman"/>
        <family val="1"/>
      </rPr>
      <t>Terjadi kerusakan pada s</t>
    </r>
    <r>
      <rPr>
        <i/>
        <sz val="8"/>
        <color theme="1"/>
        <rFont val="Times New Roman"/>
        <family val="1"/>
      </rPr>
      <t>leeve bearing</t>
    </r>
  </si>
  <si>
    <t>3 November 2021 - 4 Desember 2022</t>
  </si>
  <si>
    <t>RELIABILITY</t>
  </si>
  <si>
    <r>
      <t xml:space="preserve">RCM II </t>
    </r>
    <r>
      <rPr>
        <i/>
        <sz val="8"/>
        <color theme="1"/>
        <rFont val="Times New Roman"/>
        <family val="1"/>
      </rPr>
      <t>Decision Worksheet</t>
    </r>
  </si>
  <si>
    <r>
      <t xml:space="preserve">Pengecekan pada </t>
    </r>
    <r>
      <rPr>
        <i/>
        <sz val="8"/>
        <color theme="1"/>
        <rFont val="Times New Roman"/>
        <family val="1"/>
      </rPr>
      <t xml:space="preserve">electrode </t>
    </r>
    <r>
      <rPr>
        <sz val="8"/>
        <color theme="1"/>
        <rFont val="Times New Roman"/>
        <family val="1"/>
      </rPr>
      <t>pin</t>
    </r>
  </si>
  <si>
    <r>
      <t xml:space="preserve">Pengecekan pada pemasangan </t>
    </r>
    <r>
      <rPr>
        <i/>
        <sz val="8"/>
        <color theme="1"/>
        <rFont val="Times New Roman"/>
        <family val="1"/>
      </rPr>
      <t xml:space="preserve">electrode </t>
    </r>
    <r>
      <rPr>
        <sz val="8"/>
        <color theme="1"/>
        <rFont val="Times New Roman"/>
        <family val="1"/>
      </rPr>
      <t>pin</t>
    </r>
  </si>
  <si>
    <t>SISTEM : OPERASI MESIN WIRE CUT 
(CWCT-02)</t>
  </si>
  <si>
    <t>SUBSISTEM : MESIN WIRE CUT 
	(CWCT-02)</t>
  </si>
  <si>
    <r>
      <rPr>
        <i/>
        <sz val="12"/>
        <color theme="1"/>
        <rFont val="Times New Roman"/>
        <family val="1"/>
      </rPr>
      <t xml:space="preserve">Electromotor </t>
    </r>
    <r>
      <rPr>
        <sz val="12"/>
        <color theme="1"/>
        <rFont val="Times New Roman"/>
        <family val="1"/>
      </rPr>
      <t>(motor elektrik)</t>
    </r>
  </si>
  <si>
    <t>Roller (rol penggerak)</t>
  </si>
  <si>
    <t>Lower and upper nozzle (nosel atas dan bawah)</t>
  </si>
  <si>
    <r>
      <rPr>
        <i/>
        <sz val="12"/>
        <color theme="1"/>
        <rFont val="Times New Roman"/>
        <family val="1"/>
      </rPr>
      <t xml:space="preserve">Wire guide </t>
    </r>
    <r>
      <rPr>
        <sz val="12"/>
        <color theme="1"/>
        <rFont val="Times New Roman"/>
        <family val="1"/>
      </rPr>
      <t>(kawat pengarah)</t>
    </r>
  </si>
  <si>
    <r>
      <rPr>
        <i/>
        <sz val="12"/>
        <color theme="1"/>
        <rFont val="Times New Roman"/>
        <family val="1"/>
      </rPr>
      <t xml:space="preserve">Dielectric water circulation </t>
    </r>
    <r>
      <rPr>
        <sz val="12"/>
        <color theme="1"/>
        <rFont val="Times New Roman"/>
        <family val="1"/>
      </rPr>
      <t>(sirkulasi air dielektrik)</t>
    </r>
  </si>
  <si>
    <t>Dielectric water circulation</t>
  </si>
  <si>
    <r>
      <t xml:space="preserve">Side shaft </t>
    </r>
    <r>
      <rPr>
        <sz val="10"/>
        <color theme="1"/>
        <rFont val="Times New Roman"/>
        <family val="1"/>
      </rPr>
      <t>(stang metal)</t>
    </r>
  </si>
  <si>
    <t>Tanggal</t>
  </si>
  <si>
    <t>Jam Awal Kerusakan</t>
  </si>
  <si>
    <t>Jam Akhir Kerusakan</t>
  </si>
  <si>
    <t>TTR</t>
  </si>
  <si>
    <t>(jam)</t>
  </si>
  <si>
    <t>Waktu Akhir Kerusakan - Waktu Akhir Rusak (jam)</t>
  </si>
  <si>
    <t>Waktu Awal Kerusakan - Waktu Akhir Rusak (jam)</t>
  </si>
  <si>
    <t>Hari (jam)</t>
  </si>
  <si>
    <t>TTF</t>
  </si>
  <si>
    <t>5/20/2015</t>
  </si>
  <si>
    <t>2.07</t>
  </si>
  <si>
    <t>-</t>
  </si>
  <si>
    <t>0.28</t>
  </si>
  <si>
    <t>3.20</t>
  </si>
  <si>
    <t>6.42</t>
  </si>
  <si>
    <t>639.62</t>
  </si>
  <si>
    <t>9/19/2015</t>
  </si>
  <si>
    <t>2.02</t>
  </si>
  <si>
    <t>2.28</t>
  </si>
  <si>
    <t>72.28</t>
  </si>
  <si>
    <t>11/23/2015</t>
  </si>
  <si>
    <t>1.62</t>
  </si>
  <si>
    <t>2.30</t>
  </si>
  <si>
    <t>5.12</t>
  </si>
  <si>
    <t>387.42</t>
  </si>
  <si>
    <t>12/16/2015</t>
  </si>
  <si>
    <t>0.17</t>
  </si>
  <si>
    <t>4.13</t>
  </si>
  <si>
    <t>154.30</t>
  </si>
  <si>
    <t>12/22/2015</t>
  </si>
  <si>
    <t>1.98</t>
  </si>
  <si>
    <t>0.75</t>
  </si>
  <si>
    <t>4.24</t>
  </si>
  <si>
    <t>42.5</t>
  </si>
  <si>
    <t>47.49</t>
  </si>
  <si>
    <t>3/29/2016</t>
  </si>
  <si>
    <t>1.06</t>
  </si>
  <si>
    <t>2.10</t>
  </si>
  <si>
    <t>557.5</t>
  </si>
  <si>
    <t>560.66</t>
  </si>
  <si>
    <t>TTR (jam)</t>
  </si>
  <si>
    <t>TTF (jam)</t>
  </si>
  <si>
    <r>
      <t xml:space="preserve">Electromotor </t>
    </r>
    <r>
      <rPr>
        <sz val="10"/>
        <color theme="1"/>
        <rFont val="Times New Roman"/>
        <family val="1"/>
      </rPr>
      <t>(motor elektrik)</t>
    </r>
  </si>
  <si>
    <r>
      <t xml:space="preserve">Crank shaft </t>
    </r>
    <r>
      <rPr>
        <sz val="10"/>
        <color theme="1"/>
        <rFont val="Times New Roman"/>
        <family val="1"/>
      </rPr>
      <t>(metal jalan)</t>
    </r>
  </si>
  <si>
    <t>0.12</t>
  </si>
  <si>
    <t>3.18</t>
  </si>
  <si>
    <t>3.32</t>
  </si>
  <si>
    <t>197.5</t>
  </si>
  <si>
    <t>200.82</t>
  </si>
  <si>
    <t>1/23/2016</t>
  </si>
  <si>
    <t>1.08</t>
  </si>
  <si>
    <t>0.77</t>
  </si>
  <si>
    <t>5.49</t>
  </si>
  <si>
    <t>612.5</t>
  </si>
  <si>
    <t>618.76</t>
  </si>
  <si>
    <t>4/21/2016</t>
  </si>
  <si>
    <t>0.08</t>
  </si>
  <si>
    <t>0.73</t>
  </si>
  <si>
    <t>522.5</t>
  </si>
  <si>
    <t>523.31</t>
  </si>
  <si>
    <t>2.18</t>
  </si>
  <si>
    <t>4.16</t>
  </si>
  <si>
    <t>4.08</t>
  </si>
  <si>
    <t>298.24</t>
  </si>
  <si>
    <t>Hari Kerja</t>
  </si>
  <si>
    <t>Referensi</t>
  </si>
  <si>
    <r>
      <t xml:space="preserve">Wire guide </t>
    </r>
    <r>
      <rPr>
        <sz val="10"/>
        <color theme="1"/>
        <rFont val="Times New Roman"/>
        <family val="1"/>
      </rPr>
      <t>(kawat pengarah)</t>
    </r>
  </si>
  <si>
    <r>
      <t xml:space="preserve">Lower and upper nozzle </t>
    </r>
    <r>
      <rPr>
        <sz val="10"/>
        <color theme="1"/>
        <rFont val="Times New Roman"/>
        <family val="1"/>
      </rPr>
      <t>(nosel atas dan bawah)</t>
    </r>
  </si>
  <si>
    <r>
      <t xml:space="preserve">Roller </t>
    </r>
    <r>
      <rPr>
        <sz val="10"/>
        <color theme="1"/>
        <rFont val="Times New Roman"/>
        <family val="1"/>
      </rPr>
      <t>(rol penggerak)</t>
    </r>
  </si>
  <si>
    <r>
      <t xml:space="preserve">Dielectric water circulation </t>
    </r>
    <r>
      <rPr>
        <sz val="10"/>
        <color theme="1"/>
        <rFont val="Times New Roman"/>
        <family val="1"/>
      </rPr>
      <t>(sirkulasi air dielektrik)</t>
    </r>
  </si>
  <si>
    <t>21  Februari 2022</t>
  </si>
  <si>
    <t>21 Juli 2022</t>
  </si>
  <si>
    <t>24 Juni 2022</t>
  </si>
  <si>
    <t>29 Juni 2022</t>
  </si>
  <si>
    <t>25 Juli 2022</t>
  </si>
  <si>
    <t>2 Agustus 2022</t>
  </si>
  <si>
    <t>10 Januari 2021</t>
  </si>
  <si>
    <t>18 Januari 2021</t>
  </si>
  <si>
    <t>``</t>
  </si>
  <si>
    <t>i</t>
  </si>
  <si>
    <t>ti (jam)</t>
  </si>
  <si>
    <t>xi = ti</t>
  </si>
  <si>
    <t>F(ti)</t>
  </si>
  <si>
    <t>yi</t>
  </si>
  <si>
    <t>xi * yi</t>
  </si>
  <si>
    <t>xi^2</t>
  </si>
  <si>
    <t>yi^2</t>
  </si>
  <si>
    <t>Total</t>
  </si>
  <si>
    <t>Index of fit</t>
  </si>
  <si>
    <t>Electromotor (motor elektrik)</t>
  </si>
  <si>
    <r>
      <t xml:space="preserve">Electromotor </t>
    </r>
    <r>
      <rPr>
        <sz val="12"/>
        <color theme="1"/>
        <rFont val="Times New Roman"/>
        <family val="1"/>
      </rPr>
      <t>(motor elektrik)</t>
    </r>
  </si>
  <si>
    <t>PEMBUKTIAN</t>
  </si>
  <si>
    <t>Rumus Atas</t>
  </si>
  <si>
    <t>Rumus Bawah Sebelum di Akar</t>
  </si>
  <si>
    <t>Rumus Bawah Sesudah di Akar</t>
  </si>
  <si>
    <t>Hasil</t>
  </si>
  <si>
    <t>Cara Input Manual</t>
  </si>
  <si>
    <t>Wire guide (kawat pengarah)</t>
  </si>
  <si>
    <r>
      <t xml:space="preserve">Roller </t>
    </r>
    <r>
      <rPr>
        <sz val="12"/>
        <color theme="1"/>
        <rFont val="Times New Roman"/>
        <family val="1"/>
      </rPr>
      <t>(rol penggerak)</t>
    </r>
  </si>
  <si>
    <t>xi = ln ti</t>
  </si>
  <si>
    <t>Index Of Fit</t>
  </si>
  <si>
    <t>Nama Komponen</t>
  </si>
  <si>
    <t>Distribusi Exponential</t>
  </si>
  <si>
    <t>Distribusi Lognormal</t>
  </si>
  <si>
    <t>Distribusi Weibull</t>
  </si>
  <si>
    <t>ln(ti)</t>
  </si>
  <si>
    <t>Zi</t>
  </si>
  <si>
    <t>Mi</t>
  </si>
  <si>
    <t>M</t>
  </si>
  <si>
    <t>k1</t>
  </si>
  <si>
    <t>k2</t>
  </si>
  <si>
    <t>(ln(ti)+1)) - ln(ti) / Mi</t>
  </si>
  <si>
    <t>ln(t(i+1)-ln(ti)</t>
  </si>
  <si>
    <t>Electric motor</t>
  </si>
  <si>
    <t>ti - t'</t>
  </si>
  <si>
    <t>(ti - t')^2</t>
  </si>
  <si>
    <t>(i-1)/n</t>
  </si>
  <si>
    <t>i/n</t>
  </si>
  <si>
    <t>total</t>
  </si>
  <si>
    <t>rata-rata</t>
  </si>
  <si>
    <t>zi</t>
  </si>
  <si>
    <t>Index of Fit Electromotor</t>
  </si>
  <si>
    <t>Rumus atas</t>
  </si>
  <si>
    <t>Rumus bawah</t>
  </si>
  <si>
    <t>Distribusi Eksponensial</t>
  </si>
  <si>
    <t>Index of Fit Lower and upper nozzle</t>
  </si>
  <si>
    <t>Index of Fit Roller</t>
  </si>
  <si>
    <t>B</t>
  </si>
  <si>
    <t>(1/r)∑ti</t>
  </si>
  <si>
    <t>ln((1/r)∑ti)</t>
  </si>
  <si>
    <t>1+((r+1)/6r)</t>
  </si>
  <si>
    <t>(1/r) ∑lnti</t>
  </si>
  <si>
    <t>b</t>
  </si>
  <si>
    <t xml:space="preserve">𝑎 = 𝑦̅ − 𝑏𝑥̅  </t>
  </si>
  <si>
    <t>α = b</t>
  </si>
  <si>
    <t>𝛽 = 𝑒^- 𝑎/b</t>
  </si>
  <si>
    <t>Jam</t>
  </si>
  <si>
    <t>𝑎/b</t>
  </si>
  <si>
    <t>λ = n/T</t>
  </si>
  <si>
    <t>λ = b</t>
  </si>
  <si>
    <t>MTTF =</t>
  </si>
  <si>
    <t>𝛽.Γ(1+1/α)</t>
  </si>
  <si>
    <t>(1+1/α)</t>
  </si>
  <si>
    <t>Lihat Tabel Fungsi Gamma</t>
  </si>
  <si>
    <t>t</t>
  </si>
  <si>
    <t>MTTR =</t>
  </si>
  <si>
    <t xml:space="preserve">1/λ </t>
  </si>
  <si>
    <t>e</t>
  </si>
  <si>
    <t>µ</t>
  </si>
  <si>
    <t>β</t>
  </si>
  <si>
    <t>R(t)</t>
  </si>
  <si>
    <t>(t/µ)</t>
  </si>
  <si>
    <r>
      <t xml:space="preserve">Lower and upper nozzle </t>
    </r>
    <r>
      <rPr>
        <sz val="12"/>
        <color theme="1"/>
        <rFont val="Times New Roman"/>
        <family val="1"/>
      </rPr>
      <t>(nosel atas dan bawah)</t>
    </r>
  </si>
  <si>
    <t>Komponen Kritis</t>
  </si>
  <si>
    <t>Jenis Kerusakan</t>
  </si>
  <si>
    <t>Kegiatan Perawatan</t>
  </si>
  <si>
    <t>Schedule Discard Task</t>
  </si>
  <si>
    <t>Schedule Restoration Task</t>
  </si>
  <si>
    <t>Interval Perawatan (Jam)</t>
  </si>
  <si>
    <t>Temperatur stator berlebih</t>
  </si>
  <si>
    <t>Stator ground fault</t>
  </si>
  <si>
    <t>Electode pin mengeluarkan percikan api</t>
  </si>
  <si>
    <t>Contactor kabel kendor</t>
  </si>
  <si>
    <t>Tekanan air pada housing nozzle tidak stabil</t>
  </si>
  <si>
    <t>Contact fit buntu</t>
  </si>
  <si>
    <t>Vibrasi kasar pada bearing</t>
  </si>
  <si>
    <t>Vibrasi kasar pada gear</t>
  </si>
  <si>
    <t>Vibrasi kasar pada shaft</t>
  </si>
  <si>
    <r>
      <t xml:space="preserve">Mesin </t>
    </r>
    <r>
      <rPr>
        <i/>
        <sz val="10"/>
        <color theme="1"/>
        <rFont val="Times New Roman"/>
        <family val="1"/>
      </rPr>
      <t>Wire Cut</t>
    </r>
    <r>
      <rPr>
        <sz val="10"/>
        <color theme="1"/>
        <rFont val="Times New Roman"/>
        <family val="1"/>
      </rPr>
      <t xml:space="preserve"> (CWCT-02)</t>
    </r>
  </si>
  <si>
    <r>
      <t xml:space="preserve">FMEA </t>
    </r>
    <r>
      <rPr>
        <i/>
        <sz val="12"/>
        <color theme="1"/>
        <rFont val="Times New Roman"/>
        <family val="1"/>
      </rPr>
      <t>Worksheet</t>
    </r>
  </si>
  <si>
    <r>
      <t xml:space="preserve">Sev </t>
    </r>
    <r>
      <rPr>
        <sz val="12"/>
        <color theme="1"/>
        <rFont val="Times New Roman"/>
        <family val="1"/>
      </rPr>
      <t>(1-10)</t>
    </r>
  </si>
  <si>
    <r>
      <t xml:space="preserve">Occ </t>
    </r>
    <r>
      <rPr>
        <sz val="12"/>
        <color theme="1"/>
        <rFont val="Times New Roman"/>
        <family val="1"/>
      </rPr>
      <t>(1-10)</t>
    </r>
  </si>
  <si>
    <r>
      <t xml:space="preserve">Det </t>
    </r>
    <r>
      <rPr>
        <sz val="12"/>
        <color theme="1"/>
        <rFont val="Times New Roman"/>
        <family val="1"/>
      </rPr>
      <t>(1-10)</t>
    </r>
  </si>
  <si>
    <r>
      <rPr>
        <sz val="12"/>
        <color theme="1"/>
        <rFont val="Times New Roman"/>
        <family val="1"/>
      </rPr>
      <t>Temperatur</t>
    </r>
    <r>
      <rPr>
        <i/>
        <sz val="12"/>
        <color theme="1"/>
        <rFont val="Times New Roman"/>
        <family val="1"/>
      </rPr>
      <t xml:space="preserve"> </t>
    </r>
    <r>
      <rPr>
        <sz val="12"/>
        <color theme="1"/>
        <rFont val="Times New Roman"/>
        <family val="1"/>
      </rPr>
      <t>stator berlebih</t>
    </r>
  </si>
  <si>
    <r>
      <rPr>
        <sz val="12"/>
        <color theme="1"/>
        <rFont val="Times New Roman"/>
        <family val="1"/>
      </rPr>
      <t xml:space="preserve">Beban tidak normal, fan rusak, </t>
    </r>
    <r>
      <rPr>
        <i/>
        <sz val="12"/>
        <color theme="1"/>
        <rFont val="Times New Roman"/>
        <family val="1"/>
      </rPr>
      <t>body</t>
    </r>
    <r>
      <rPr>
        <sz val="12"/>
        <color theme="1"/>
        <rFont val="Times New Roman"/>
        <family val="1"/>
      </rPr>
      <t xml:space="preserve"> motor kotor</t>
    </r>
  </si>
  <si>
    <r>
      <rPr>
        <sz val="12"/>
        <color theme="1"/>
        <rFont val="Times New Roman"/>
        <family val="1"/>
      </rPr>
      <t>Dielektrik</t>
    </r>
    <r>
      <rPr>
        <i/>
        <sz val="12"/>
        <color theme="1"/>
        <rFont val="Times New Roman"/>
        <family val="1"/>
      </rPr>
      <t xml:space="preserve"> breakdown</t>
    </r>
  </si>
  <si>
    <r>
      <rPr>
        <sz val="12"/>
        <color theme="1"/>
        <rFont val="Times New Roman"/>
        <family val="1"/>
      </rPr>
      <t>Stator</t>
    </r>
    <r>
      <rPr>
        <i/>
        <sz val="12"/>
        <color theme="1"/>
        <rFont val="Times New Roman"/>
        <family val="1"/>
      </rPr>
      <t xml:space="preserve"> ground fault</t>
    </r>
  </si>
  <si>
    <r>
      <t xml:space="preserve">Kerusakan pada </t>
    </r>
    <r>
      <rPr>
        <i/>
        <sz val="12"/>
        <color theme="1"/>
        <rFont val="Times New Roman"/>
        <family val="1"/>
      </rPr>
      <t>shaft</t>
    </r>
    <r>
      <rPr>
        <sz val="12"/>
        <color theme="1"/>
        <rFont val="Times New Roman"/>
        <family val="1"/>
      </rPr>
      <t xml:space="preserve"> </t>
    </r>
    <r>
      <rPr>
        <i/>
        <sz val="12"/>
        <color theme="1"/>
        <rFont val="Times New Roman"/>
        <family val="1"/>
      </rPr>
      <t>drive</t>
    </r>
  </si>
  <si>
    <r>
      <t xml:space="preserve">Pergeseran posisi </t>
    </r>
    <r>
      <rPr>
        <i/>
        <sz val="12"/>
        <color theme="1"/>
        <rFont val="Times New Roman"/>
        <family val="1"/>
      </rPr>
      <t>bearing</t>
    </r>
  </si>
  <si>
    <r>
      <rPr>
        <sz val="12"/>
        <color theme="1"/>
        <rFont val="Times New Roman"/>
        <family val="1"/>
      </rPr>
      <t xml:space="preserve">Merusak bagian dalam </t>
    </r>
    <r>
      <rPr>
        <i/>
        <sz val="12"/>
        <color theme="1"/>
        <rFont val="Times New Roman"/>
        <family val="1"/>
      </rPr>
      <t>housing</t>
    </r>
    <r>
      <rPr>
        <sz val="12"/>
        <color theme="1"/>
        <rFont val="Times New Roman"/>
        <family val="1"/>
      </rPr>
      <t xml:space="preserve"> motor</t>
    </r>
  </si>
  <si>
    <r>
      <rPr>
        <sz val="12"/>
        <color theme="1"/>
        <rFont val="Times New Roman"/>
        <family val="1"/>
      </rPr>
      <t xml:space="preserve">Pengecekan rumah </t>
    </r>
    <r>
      <rPr>
        <i/>
        <sz val="12"/>
        <color theme="1"/>
        <rFont val="Times New Roman"/>
        <family val="1"/>
      </rPr>
      <t xml:space="preserve">bearing </t>
    </r>
    <r>
      <rPr>
        <sz val="12"/>
        <color theme="1"/>
        <rFont val="Times New Roman"/>
        <family val="1"/>
      </rPr>
      <t>terpasang dengan benar</t>
    </r>
  </si>
  <si>
    <r>
      <rPr>
        <sz val="12"/>
        <color theme="1"/>
        <rFont val="Times New Roman"/>
        <family val="1"/>
      </rPr>
      <t>Terjadi kerusakan pada s</t>
    </r>
    <r>
      <rPr>
        <i/>
        <sz val="12"/>
        <color theme="1"/>
        <rFont val="Times New Roman"/>
        <family val="1"/>
      </rPr>
      <t>leeve bearing</t>
    </r>
  </si>
  <si>
    <r>
      <rPr>
        <sz val="12"/>
        <color theme="1"/>
        <rFont val="Times New Roman"/>
        <family val="1"/>
      </rPr>
      <t>Terjadi kerusakan pada</t>
    </r>
    <r>
      <rPr>
        <i/>
        <sz val="12"/>
        <color theme="1"/>
        <rFont val="Times New Roman"/>
        <family val="1"/>
      </rPr>
      <t xml:space="preserve"> slip ring</t>
    </r>
  </si>
  <si>
    <r>
      <rPr>
        <i/>
        <sz val="12"/>
        <color theme="1"/>
        <rFont val="Times New Roman"/>
        <family val="1"/>
      </rPr>
      <t>Wire guide</t>
    </r>
    <r>
      <rPr>
        <sz val="12"/>
        <color theme="1"/>
        <rFont val="Times New Roman"/>
        <family val="1"/>
      </rPr>
      <t xml:space="preserve"> keriting</t>
    </r>
  </si>
  <si>
    <r>
      <t xml:space="preserve">Mengakibatkan hasil </t>
    </r>
    <r>
      <rPr>
        <i/>
        <sz val="12"/>
        <color theme="1"/>
        <rFont val="Times New Roman"/>
        <family val="1"/>
      </rPr>
      <t>cutting</t>
    </r>
    <r>
      <rPr>
        <sz val="12"/>
        <color theme="1"/>
        <rFont val="Times New Roman"/>
        <family val="1"/>
      </rPr>
      <t xml:space="preserve"> tidak sempurna</t>
    </r>
  </si>
  <si>
    <r>
      <t xml:space="preserve">Mengontrol </t>
    </r>
    <r>
      <rPr>
        <i/>
        <sz val="12"/>
        <color theme="1"/>
        <rFont val="Times New Roman"/>
        <family val="1"/>
      </rPr>
      <t>wire guide</t>
    </r>
    <r>
      <rPr>
        <sz val="12"/>
        <color theme="1"/>
        <rFont val="Times New Roman"/>
        <family val="1"/>
      </rPr>
      <t xml:space="preserve"> pada bagian dalam pipa </t>
    </r>
  </si>
  <si>
    <r>
      <t xml:space="preserve">mengalami aus pada </t>
    </r>
    <r>
      <rPr>
        <i/>
        <sz val="12"/>
        <color theme="1"/>
        <rFont val="Times New Roman"/>
        <family val="1"/>
      </rPr>
      <t>roller idler</t>
    </r>
  </si>
  <si>
    <r>
      <rPr>
        <i/>
        <sz val="12"/>
        <color theme="1"/>
        <rFont val="Times New Roman"/>
        <family val="1"/>
      </rPr>
      <t>Pipe wire</t>
    </r>
    <r>
      <rPr>
        <sz val="12"/>
        <color theme="1"/>
        <rFont val="Times New Roman"/>
        <family val="1"/>
      </rPr>
      <t xml:space="preserve"> tersumbat &amp; bocor</t>
    </r>
  </si>
  <si>
    <r>
      <t xml:space="preserve">Mengakibatkan </t>
    </r>
    <r>
      <rPr>
        <i/>
        <sz val="12"/>
        <color theme="1"/>
        <rFont val="Times New Roman"/>
        <family val="1"/>
      </rPr>
      <t>wire</t>
    </r>
    <r>
      <rPr>
        <sz val="12"/>
        <color theme="1"/>
        <rFont val="Times New Roman"/>
        <family val="1"/>
      </rPr>
      <t xml:space="preserve"> cepat putus</t>
    </r>
  </si>
  <si>
    <r>
      <t xml:space="preserve">Mengontrol bagian dalam pipa  </t>
    </r>
    <r>
      <rPr>
        <i/>
        <sz val="12"/>
        <color theme="1"/>
        <rFont val="Times New Roman"/>
        <family val="1"/>
      </rPr>
      <t>wire</t>
    </r>
  </si>
  <si>
    <r>
      <t xml:space="preserve">Proses </t>
    </r>
    <r>
      <rPr>
        <i/>
        <sz val="12"/>
        <color theme="1"/>
        <rFont val="Times New Roman"/>
        <family val="1"/>
      </rPr>
      <t xml:space="preserve">cutting </t>
    </r>
    <r>
      <rPr>
        <sz val="12"/>
        <color theme="1"/>
        <rFont val="Times New Roman"/>
        <family val="1"/>
      </rPr>
      <t>menjadi lambat</t>
    </r>
  </si>
  <si>
    <r>
      <t xml:space="preserve">Pengecekan pada pisau </t>
    </r>
    <r>
      <rPr>
        <i/>
        <sz val="12"/>
        <color theme="1"/>
        <rFont val="Times New Roman"/>
        <family val="1"/>
      </rPr>
      <t>cutting</t>
    </r>
  </si>
  <si>
    <r>
      <t xml:space="preserve">Terjadi eror pada </t>
    </r>
    <r>
      <rPr>
        <i/>
        <sz val="12"/>
        <color theme="1"/>
        <rFont val="Times New Roman"/>
        <family val="1"/>
      </rPr>
      <t>photo sensor</t>
    </r>
  </si>
  <si>
    <r>
      <rPr>
        <i/>
        <sz val="12"/>
        <color theme="1"/>
        <rFont val="Times New Roman"/>
        <family val="1"/>
      </rPr>
      <t>Electode</t>
    </r>
    <r>
      <rPr>
        <sz val="12"/>
        <color theme="1"/>
        <rFont val="Times New Roman"/>
        <family val="1"/>
      </rPr>
      <t xml:space="preserve"> pin mengeluarkan percikan api</t>
    </r>
  </si>
  <si>
    <r>
      <t xml:space="preserve">Mengalami aus pada </t>
    </r>
    <r>
      <rPr>
        <i/>
        <sz val="12"/>
        <color theme="1"/>
        <rFont val="Times New Roman"/>
        <family val="1"/>
      </rPr>
      <t>electrode</t>
    </r>
    <r>
      <rPr>
        <sz val="12"/>
        <color theme="1"/>
        <rFont val="Times New Roman"/>
        <family val="1"/>
      </rPr>
      <t xml:space="preserve"> pin</t>
    </r>
  </si>
  <si>
    <r>
      <t xml:space="preserve">Pengecekan pada </t>
    </r>
    <r>
      <rPr>
        <i/>
        <sz val="12"/>
        <color theme="1"/>
        <rFont val="Times New Roman"/>
        <family val="1"/>
      </rPr>
      <t xml:space="preserve">electrode </t>
    </r>
    <r>
      <rPr>
        <sz val="12"/>
        <color theme="1"/>
        <rFont val="Times New Roman"/>
        <family val="1"/>
      </rPr>
      <t>pin</t>
    </r>
  </si>
  <si>
    <r>
      <rPr>
        <i/>
        <sz val="12"/>
        <color theme="1"/>
        <rFont val="Times New Roman"/>
        <family val="1"/>
      </rPr>
      <t>Electrode</t>
    </r>
    <r>
      <rPr>
        <sz val="12"/>
        <color theme="1"/>
        <rFont val="Times New Roman"/>
        <family val="1"/>
      </rPr>
      <t xml:space="preserve"> pin mengalami kekendoran</t>
    </r>
  </si>
  <si>
    <r>
      <t xml:space="preserve">Timbulnya getaran pada saat proses </t>
    </r>
    <r>
      <rPr>
        <i/>
        <sz val="12"/>
        <color theme="1"/>
        <rFont val="Times New Roman"/>
        <family val="1"/>
      </rPr>
      <t>cutting</t>
    </r>
  </si>
  <si>
    <r>
      <t xml:space="preserve">Pengecekan pada pemasangan </t>
    </r>
    <r>
      <rPr>
        <i/>
        <sz val="12"/>
        <color theme="1"/>
        <rFont val="Times New Roman"/>
        <family val="1"/>
      </rPr>
      <t xml:space="preserve">electrode </t>
    </r>
    <r>
      <rPr>
        <sz val="12"/>
        <color theme="1"/>
        <rFont val="Times New Roman"/>
        <family val="1"/>
      </rPr>
      <t>pin</t>
    </r>
  </si>
  <si>
    <r>
      <rPr>
        <i/>
        <sz val="12"/>
        <color theme="1"/>
        <rFont val="Times New Roman"/>
        <family val="1"/>
      </rPr>
      <t>Contactor</t>
    </r>
    <r>
      <rPr>
        <sz val="12"/>
        <color theme="1"/>
        <rFont val="Times New Roman"/>
        <family val="1"/>
      </rPr>
      <t xml:space="preserve"> kabel kendor</t>
    </r>
  </si>
  <si>
    <r>
      <t xml:space="preserve">Menyebabkan </t>
    </r>
    <r>
      <rPr>
        <i/>
        <sz val="12"/>
        <color theme="1"/>
        <rFont val="Times New Roman"/>
        <family val="1"/>
      </rPr>
      <t xml:space="preserve">magnnetic contactor </t>
    </r>
    <r>
      <rPr>
        <sz val="12"/>
        <color theme="1"/>
        <rFont val="Times New Roman"/>
        <family val="1"/>
      </rPr>
      <t>terbakar</t>
    </r>
  </si>
  <si>
    <r>
      <t xml:space="preserve">Tekanan air pada </t>
    </r>
    <r>
      <rPr>
        <i/>
        <sz val="12"/>
        <color theme="1"/>
        <rFont val="Times New Roman"/>
        <family val="1"/>
      </rPr>
      <t>housing nozzle</t>
    </r>
    <r>
      <rPr>
        <sz val="12"/>
        <color theme="1"/>
        <rFont val="Times New Roman"/>
        <family val="1"/>
      </rPr>
      <t xml:space="preserve"> tidak stabil</t>
    </r>
  </si>
  <si>
    <r>
      <t xml:space="preserve">Mengakibatkan </t>
    </r>
    <r>
      <rPr>
        <i/>
        <sz val="12"/>
        <color theme="1"/>
        <rFont val="Times New Roman"/>
        <family val="1"/>
      </rPr>
      <t>nozzle</t>
    </r>
    <r>
      <rPr>
        <sz val="12"/>
        <color theme="1"/>
        <rFont val="Times New Roman"/>
        <family val="1"/>
      </rPr>
      <t xml:space="preserve"> pecah</t>
    </r>
  </si>
  <si>
    <r>
      <t xml:space="preserve">Proses </t>
    </r>
    <r>
      <rPr>
        <i/>
        <sz val="12"/>
        <color theme="1"/>
        <rFont val="Times New Roman"/>
        <family val="1"/>
      </rPr>
      <t xml:space="preserve">cuting </t>
    </r>
    <r>
      <rPr>
        <sz val="12"/>
        <color theme="1"/>
        <rFont val="Times New Roman"/>
        <family val="1"/>
      </rPr>
      <t>menjadi kasar dan tidak terpotong dengan sempurna</t>
    </r>
  </si>
  <si>
    <r>
      <rPr>
        <i/>
        <sz val="12"/>
        <color theme="1"/>
        <rFont val="Times New Roman"/>
        <family val="1"/>
      </rPr>
      <t>Contact fit</t>
    </r>
    <r>
      <rPr>
        <sz val="12"/>
        <color theme="1"/>
        <rFont val="Times New Roman"/>
        <family val="1"/>
      </rPr>
      <t xml:space="preserve"> buntu</t>
    </r>
  </si>
  <si>
    <r>
      <t xml:space="preserve">Mengalami kerusakan pada </t>
    </r>
    <r>
      <rPr>
        <i/>
        <sz val="12"/>
        <color theme="1"/>
        <rFont val="Times New Roman"/>
        <family val="1"/>
      </rPr>
      <t>contact fit</t>
    </r>
  </si>
  <si>
    <r>
      <t xml:space="preserve">Pengecekan pada lubang </t>
    </r>
    <r>
      <rPr>
        <i/>
        <sz val="12"/>
        <color theme="1"/>
        <rFont val="Times New Roman"/>
        <family val="1"/>
      </rPr>
      <t>contact fit</t>
    </r>
  </si>
  <si>
    <r>
      <t xml:space="preserve">Vibrasi kasar pada </t>
    </r>
    <r>
      <rPr>
        <i/>
        <sz val="12"/>
        <color theme="1"/>
        <rFont val="Times New Roman"/>
        <family val="1"/>
      </rPr>
      <t>bearing</t>
    </r>
  </si>
  <si>
    <r>
      <rPr>
        <sz val="12"/>
        <color theme="1"/>
        <rFont val="Times New Roman"/>
        <family val="1"/>
      </rPr>
      <t xml:space="preserve">Mengalami kerusakan pada </t>
    </r>
    <r>
      <rPr>
        <i/>
        <sz val="12"/>
        <color theme="1"/>
        <rFont val="Times New Roman"/>
        <family val="1"/>
      </rPr>
      <t>bearing</t>
    </r>
  </si>
  <si>
    <r>
      <rPr>
        <sz val="12"/>
        <color theme="1"/>
        <rFont val="Times New Roman"/>
        <family val="1"/>
      </rPr>
      <t xml:space="preserve">Posisi </t>
    </r>
    <r>
      <rPr>
        <i/>
        <sz val="12"/>
        <color theme="1"/>
        <rFont val="Times New Roman"/>
        <family val="1"/>
      </rPr>
      <t xml:space="preserve">bearing </t>
    </r>
    <r>
      <rPr>
        <sz val="12"/>
        <color theme="1"/>
        <rFont val="Times New Roman"/>
        <family val="1"/>
      </rPr>
      <t>mengalami pergeseran</t>
    </r>
  </si>
  <si>
    <r>
      <t xml:space="preserve">Mengakibatkan </t>
    </r>
    <r>
      <rPr>
        <i/>
        <sz val="12"/>
        <color theme="1"/>
        <rFont val="Times New Roman"/>
        <family val="1"/>
      </rPr>
      <t xml:space="preserve">body frame </t>
    </r>
    <r>
      <rPr>
        <sz val="12"/>
        <color theme="1"/>
        <rFont val="Times New Roman"/>
        <family val="1"/>
      </rPr>
      <t>tergerus atau lecet</t>
    </r>
  </si>
  <si>
    <r>
      <t xml:space="preserve">Pengecekan posisi </t>
    </r>
    <r>
      <rPr>
        <i/>
        <sz val="12"/>
        <color theme="1"/>
        <rFont val="Times New Roman"/>
        <family val="1"/>
      </rPr>
      <t xml:space="preserve">bearing </t>
    </r>
    <r>
      <rPr>
        <sz val="12"/>
        <color theme="1"/>
        <rFont val="Times New Roman"/>
        <family val="1"/>
      </rPr>
      <t>pada rol penggerak</t>
    </r>
  </si>
  <si>
    <r>
      <t xml:space="preserve">Vibrasi kasar pada </t>
    </r>
    <r>
      <rPr>
        <i/>
        <sz val="12"/>
        <color theme="1"/>
        <rFont val="Times New Roman"/>
        <family val="1"/>
      </rPr>
      <t>gear</t>
    </r>
  </si>
  <si>
    <r>
      <t xml:space="preserve">Mengalami kerusakan pada gigi </t>
    </r>
    <r>
      <rPr>
        <i/>
        <sz val="12"/>
        <color theme="1"/>
        <rFont val="Times New Roman"/>
        <family val="1"/>
      </rPr>
      <t>gear</t>
    </r>
    <r>
      <rPr>
        <sz val="12"/>
        <color theme="1"/>
        <rFont val="Times New Roman"/>
        <family val="1"/>
      </rPr>
      <t xml:space="preserve"> penggerak</t>
    </r>
  </si>
  <si>
    <r>
      <rPr>
        <sz val="12"/>
        <color theme="1"/>
        <rFont val="Times New Roman"/>
        <family val="1"/>
      </rPr>
      <t xml:space="preserve">Posisi </t>
    </r>
    <r>
      <rPr>
        <i/>
        <sz val="12"/>
        <color theme="1"/>
        <rFont val="Times New Roman"/>
        <family val="1"/>
      </rPr>
      <t xml:space="preserve">gear </t>
    </r>
    <r>
      <rPr>
        <sz val="12"/>
        <color theme="1"/>
        <rFont val="Times New Roman"/>
        <family val="1"/>
      </rPr>
      <t>mengalami pergeseran</t>
    </r>
  </si>
  <si>
    <r>
      <rPr>
        <sz val="12"/>
        <color theme="1"/>
        <rFont val="Times New Roman"/>
        <family val="1"/>
      </rPr>
      <t>Vibrasi</t>
    </r>
    <r>
      <rPr>
        <i/>
        <sz val="12"/>
        <color theme="1"/>
        <rFont val="Times New Roman"/>
        <family val="1"/>
      </rPr>
      <t xml:space="preserve"> </t>
    </r>
    <r>
      <rPr>
        <sz val="12"/>
        <color theme="1"/>
        <rFont val="Times New Roman"/>
        <family val="1"/>
      </rPr>
      <t>kasar pada</t>
    </r>
    <r>
      <rPr>
        <i/>
        <sz val="12"/>
        <color theme="1"/>
        <rFont val="Times New Roman"/>
        <family val="1"/>
      </rPr>
      <t xml:space="preserve"> shaft</t>
    </r>
  </si>
  <si>
    <r>
      <rPr>
        <sz val="12"/>
        <color theme="1"/>
        <rFont val="Times New Roman"/>
        <family val="1"/>
      </rPr>
      <t xml:space="preserve">Terjadi keruskan pada </t>
    </r>
    <r>
      <rPr>
        <i/>
        <sz val="12"/>
        <color theme="1"/>
        <rFont val="Times New Roman"/>
        <family val="1"/>
      </rPr>
      <t>shaft</t>
    </r>
  </si>
  <si>
    <r>
      <t xml:space="preserve">Mengakibatkan </t>
    </r>
    <r>
      <rPr>
        <i/>
        <sz val="12"/>
        <color theme="1"/>
        <rFont val="Times New Roman"/>
        <family val="1"/>
      </rPr>
      <t xml:space="preserve">shaft </t>
    </r>
    <r>
      <rPr>
        <sz val="12"/>
        <color theme="1"/>
        <rFont val="Times New Roman"/>
        <family val="1"/>
      </rPr>
      <t>penggerak sulit berputar</t>
    </r>
  </si>
  <si>
    <r>
      <t xml:space="preserve">Suhu air pada </t>
    </r>
    <r>
      <rPr>
        <i/>
        <sz val="12"/>
        <color theme="1"/>
        <rFont val="Times New Roman"/>
        <family val="1"/>
      </rPr>
      <t xml:space="preserve">chiller </t>
    </r>
    <r>
      <rPr>
        <sz val="12"/>
        <color theme="1"/>
        <rFont val="Times New Roman"/>
        <family val="1"/>
      </rPr>
      <t>berlebihan</t>
    </r>
  </si>
  <si>
    <r>
      <t xml:space="preserve">Mengaami keruakan pada </t>
    </r>
    <r>
      <rPr>
        <i/>
        <sz val="12"/>
        <color theme="1"/>
        <rFont val="Times New Roman"/>
        <family val="1"/>
      </rPr>
      <t>chiller</t>
    </r>
  </si>
  <si>
    <r>
      <t xml:space="preserve">mengalami kerusakan pada </t>
    </r>
    <r>
      <rPr>
        <i/>
        <sz val="12"/>
        <color theme="1"/>
        <rFont val="Times New Roman"/>
        <family val="1"/>
      </rPr>
      <t>photo sensor</t>
    </r>
  </si>
  <si>
    <t>Part</t>
  </si>
  <si>
    <r>
      <t xml:space="preserve">Sev
</t>
    </r>
    <r>
      <rPr>
        <sz val="12"/>
        <color theme="1"/>
        <rFont val="Times New Roman"/>
        <family val="1"/>
      </rPr>
      <t>(1-10)</t>
    </r>
  </si>
  <si>
    <r>
      <t xml:space="preserve">Occ
</t>
    </r>
    <r>
      <rPr>
        <sz val="12"/>
        <color theme="1"/>
        <rFont val="Times New Roman"/>
        <family val="1"/>
      </rPr>
      <t>(1-10)</t>
    </r>
  </si>
  <si>
    <r>
      <t xml:space="preserve">Det
</t>
    </r>
    <r>
      <rPr>
        <sz val="12"/>
        <color theme="1"/>
        <rFont val="Times New Roman"/>
        <family val="1"/>
      </rPr>
      <t>(1-10)</t>
    </r>
  </si>
  <si>
    <t>Current
Controls</t>
  </si>
  <si>
    <t>Mengontrol aliran listrik</t>
  </si>
  <si>
    <t>Mesin tidak dapat menyala stabil</t>
  </si>
  <si>
    <t>Dilakukan pengecekan</t>
  </si>
  <si>
    <t>Pengecekan posisi ring</t>
  </si>
  <si>
    <t>Mengontrol pelumasan</t>
  </si>
  <si>
    <t>Mengakibatkan perputaran lemah</t>
  </si>
  <si>
    <t>Pengecekan poros rotor</t>
  </si>
  <si>
    <t>Pengecekan bearing</t>
  </si>
  <si>
    <t>Mengontrol posisi rotor bar</t>
  </si>
  <si>
    <r>
      <t xml:space="preserve">Distribusi </t>
    </r>
    <r>
      <rPr>
        <i/>
        <sz val="10"/>
        <color theme="1"/>
        <rFont val="Times New Roman"/>
        <family val="1"/>
      </rPr>
      <t>Weibull</t>
    </r>
  </si>
  <si>
    <t>Score</t>
  </si>
  <si>
    <t>Jam Awal Perbaikan</t>
  </si>
  <si>
    <t>Jam Akhir Perbaikan</t>
  </si>
  <si>
    <t>=&gt; Cek Jurnal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</si>
</sst>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[$-F800]dddd\,\ mmmm\ dd\,\ yyyy"/>
    <numFmt numFmtId="165" formatCode="[$-F400]h:mm:ss\ AM/PM"/>
    <numFmt numFmtId="166" formatCode="0.0"/>
    <numFmt numFmtId="167" formatCode="[$-421]dd\ mmmm\ yyyy;@"/>
    <numFmt numFmtId="168" formatCode="0.00000"/>
    <numFmt numFmtId="169" formatCode="0.0000"/>
    <numFmt numFmtId="170" formatCode="0.000"/>
  </numFmts>
  <fonts count="24" x14ac:knownFonts="1">
    <font>
      <sz val="11"/>
      <color theme="1"/>
      <name val="Calibri"/>
      <family val="2"/>
      <scheme val="minor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i/>
      <sz val="12"/>
      <color theme="1"/>
      <name val="Times New Roman"/>
      <family val="1"/>
    </font>
    <font>
      <b/>
      <i/>
      <sz val="12"/>
      <color theme="1"/>
      <name val="Times New Roman"/>
      <family val="1"/>
    </font>
    <font>
      <sz val="8"/>
      <color theme="1"/>
      <name val="Times New Roman"/>
      <family val="1"/>
    </font>
    <font>
      <i/>
      <sz val="8"/>
      <color theme="1"/>
      <name val="Times New Roman"/>
      <family val="1"/>
    </font>
    <font>
      <sz val="7.5"/>
      <color theme="1"/>
      <name val="Times New Roman"/>
      <family val="1"/>
    </font>
    <font>
      <b/>
      <sz val="8"/>
      <color theme="1"/>
      <name val="Times New Roman"/>
      <family val="1"/>
    </font>
    <font>
      <i/>
      <sz val="7.5"/>
      <color theme="1"/>
      <name val="Times New Roman"/>
      <family val="1"/>
    </font>
    <font>
      <sz val="11"/>
      <color theme="1"/>
      <name val="Times New Roman"/>
      <family val="1"/>
    </font>
    <font>
      <sz val="10"/>
      <color theme="1"/>
      <name val="Times New Roman"/>
      <family val="1"/>
    </font>
    <font>
      <i/>
      <sz val="10"/>
      <color theme="1"/>
      <name val="Times New Roman"/>
      <family val="1"/>
    </font>
    <font>
      <sz val="11.5"/>
      <color theme="1"/>
      <name val="Times New Roman"/>
      <family val="1"/>
    </font>
    <font>
      <sz val="8"/>
      <name val="Calibri"/>
      <family val="2"/>
      <scheme val="minor"/>
    </font>
    <font>
      <sz val="11"/>
      <color theme="5" tint="0.79998168889431442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2"/>
      <color theme="1"/>
      <name val="Times New Roman"/>
      <family val="1"/>
    </font>
    <font>
      <sz val="12"/>
      <color rgb="FF000000"/>
      <name val="Times New Roman"/>
      <family val="1"/>
    </font>
    <font>
      <i/>
      <sz val="11"/>
      <color theme="1"/>
      <name val="Times New Roman"/>
      <family val="1"/>
    </font>
    <font>
      <sz val="9"/>
      <color theme="1"/>
      <name val="Times New Roman"/>
      <family val="1"/>
    </font>
    <font>
      <b/>
      <sz val="11"/>
      <color theme="1"/>
      <name val="Times New Roman"/>
      <family val="1"/>
    </font>
    <font>
      <i/>
      <sz val="11"/>
      <color theme="1"/>
      <name val="Calibri"/>
      <family val="2"/>
      <scheme val="minor"/>
    </font>
    <font>
      <sz val="10"/>
      <color rgb="FF000000"/>
      <name val="Times New Roman"/>
      <family val="1"/>
    </font>
  </fonts>
  <fills count="1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1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rgb="FF000000"/>
      </right>
      <top/>
      <bottom style="medium">
        <color indexed="64"/>
      </bottom>
      <diagonal/>
    </border>
    <border>
      <left/>
      <right style="medium">
        <color rgb="FF000000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rgb="FF000000"/>
      </left>
      <right/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rgb="FF000000"/>
      </right>
      <top style="medium">
        <color indexed="64"/>
      </top>
      <bottom/>
      <diagonal/>
    </border>
    <border>
      <left style="medium">
        <color rgb="FF000000"/>
      </left>
      <right style="medium">
        <color rgb="FF000000"/>
      </right>
      <top style="medium">
        <color indexed="64"/>
      </top>
      <bottom/>
      <diagonal/>
    </border>
    <border>
      <left/>
      <right style="medium">
        <color rgb="FF000000"/>
      </right>
      <top style="medium">
        <color indexed="64"/>
      </top>
      <bottom style="medium">
        <color rgb="FF00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rgb="FF000000"/>
      </left>
      <right/>
      <top style="medium">
        <color rgb="FF000000"/>
      </top>
      <bottom style="medium">
        <color indexed="64"/>
      </bottom>
      <diagonal/>
    </border>
    <border>
      <left/>
      <right/>
      <top style="medium">
        <color rgb="FF000000"/>
      </top>
      <bottom style="medium">
        <color indexed="64"/>
      </bottom>
      <diagonal/>
    </border>
    <border>
      <left/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388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20" fontId="0" fillId="0" borderId="0" xfId="0" applyNumberFormat="1"/>
    <xf numFmtId="0" fontId="1" fillId="0" borderId="1" xfId="0" applyFont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/>
    </xf>
    <xf numFmtId="20" fontId="1" fillId="0" borderId="1" xfId="0" applyNumberFormat="1" applyFont="1" applyBorder="1" applyAlignment="1">
      <alignment horizontal="center" vertical="center"/>
    </xf>
    <xf numFmtId="20" fontId="0" fillId="3" borderId="0" xfId="0" applyNumberFormat="1" applyFill="1" applyAlignment="1">
      <alignment horizontal="center" vertical="center"/>
    </xf>
    <xf numFmtId="20" fontId="0" fillId="0" borderId="0" xfId="0" applyNumberForma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20" fontId="0" fillId="3" borderId="0" xfId="0" applyNumberFormat="1" applyFill="1"/>
    <xf numFmtId="166" fontId="0" fillId="0" borderId="0" xfId="0" applyNumberFormat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166" fontId="1" fillId="0" borderId="1" xfId="0" applyNumberFormat="1" applyFont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164" fontId="1" fillId="0" borderId="1" xfId="0" applyNumberFormat="1" applyFont="1" applyBorder="1" applyAlignment="1">
      <alignment vertical="center"/>
    </xf>
    <xf numFmtId="1" fontId="1" fillId="0" borderId="1" xfId="0" applyNumberFormat="1" applyFont="1" applyBorder="1" applyAlignment="1">
      <alignment horizontal="center" vertical="center"/>
    </xf>
    <xf numFmtId="166" fontId="1" fillId="0" borderId="1" xfId="0" applyNumberFormat="1" applyFont="1" applyBorder="1" applyAlignment="1">
      <alignment horizontal="center" vertical="center"/>
    </xf>
    <xf numFmtId="1" fontId="1" fillId="0" borderId="1" xfId="0" applyNumberFormat="1" applyFont="1" applyBorder="1" applyAlignment="1">
      <alignment horizontal="center"/>
    </xf>
    <xf numFmtId="0" fontId="2" fillId="0" borderId="6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left" vertical="center" wrapText="1" indent="2"/>
    </xf>
    <xf numFmtId="0" fontId="1" fillId="0" borderId="7" xfId="0" applyFont="1" applyBorder="1" applyAlignment="1">
      <alignment horizontal="left" vertical="center" wrapText="1"/>
    </xf>
    <xf numFmtId="0" fontId="1" fillId="0" borderId="10" xfId="0" applyFont="1" applyBorder="1" applyAlignment="1">
      <alignment horizontal="left" vertical="center" wrapText="1" indent="2"/>
    </xf>
    <xf numFmtId="0" fontId="1" fillId="0" borderId="11" xfId="0" applyFont="1" applyBorder="1" applyAlignment="1">
      <alignment horizontal="left" vertical="center" wrapText="1"/>
    </xf>
    <xf numFmtId="0" fontId="1" fillId="0" borderId="10" xfId="0" applyFont="1" applyBorder="1" applyAlignment="1">
      <alignment horizontal="left" vertical="center" wrapText="1" indent="1"/>
    </xf>
    <xf numFmtId="0" fontId="1" fillId="0" borderId="10" xfId="0" applyFont="1" applyBorder="1" applyAlignment="1">
      <alignment horizontal="center" vertical="center" wrapText="1"/>
    </xf>
    <xf numFmtId="0" fontId="1" fillId="0" borderId="0" xfId="0" applyFont="1"/>
    <xf numFmtId="0" fontId="1" fillId="0" borderId="10" xfId="0" applyFont="1" applyBorder="1" applyAlignment="1">
      <alignment horizontal="left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1" fillId="0" borderId="0" xfId="0" applyFont="1" applyAlignment="1">
      <alignment vertical="center"/>
    </xf>
    <xf numFmtId="0" fontId="1" fillId="0" borderId="12" xfId="0" applyFont="1" applyBorder="1" applyAlignment="1">
      <alignment horizontal="center" vertical="center" wrapText="1"/>
    </xf>
    <xf numFmtId="0" fontId="1" fillId="0" borderId="14" xfId="0" applyFont="1" applyBorder="1" applyAlignment="1">
      <alignment horizontal="left" vertical="center" wrapText="1"/>
    </xf>
    <xf numFmtId="0" fontId="1" fillId="0" borderId="16" xfId="0" applyFont="1" applyBorder="1" applyAlignment="1">
      <alignment horizontal="center" vertical="center" wrapText="1"/>
    </xf>
    <xf numFmtId="0" fontId="1" fillId="0" borderId="17" xfId="0" applyFont="1" applyBorder="1" applyAlignment="1">
      <alignment horizontal="left" vertical="center" wrapText="1"/>
    </xf>
    <xf numFmtId="0" fontId="1" fillId="0" borderId="19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left" vertical="center" wrapText="1"/>
    </xf>
    <xf numFmtId="0" fontId="1" fillId="0" borderId="18" xfId="0" applyFont="1" applyBorder="1" applyAlignment="1">
      <alignment horizontal="left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21" xfId="0" applyFont="1" applyBorder="1" applyAlignment="1">
      <alignment vertical="center" wrapText="1"/>
    </xf>
    <xf numFmtId="0" fontId="1" fillId="0" borderId="22" xfId="0" applyFont="1" applyBorder="1" applyAlignment="1">
      <alignment vertical="center" wrapText="1"/>
    </xf>
    <xf numFmtId="0" fontId="1" fillId="0" borderId="13" xfId="0" applyFont="1" applyBorder="1" applyAlignment="1">
      <alignment horizontal="left" vertical="center" wrapText="1"/>
    </xf>
    <xf numFmtId="0" fontId="4" fillId="0" borderId="9" xfId="0" applyFont="1" applyBorder="1" applyAlignment="1">
      <alignment horizontal="center" vertical="center" wrapText="1"/>
    </xf>
    <xf numFmtId="0" fontId="1" fillId="0" borderId="23" xfId="0" applyFont="1" applyBorder="1" applyAlignment="1">
      <alignment vertical="center" wrapText="1"/>
    </xf>
    <xf numFmtId="0" fontId="6" fillId="0" borderId="10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7" fillId="0" borderId="13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left" vertical="center"/>
    </xf>
    <xf numFmtId="0" fontId="5" fillId="0" borderId="6" xfId="0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 wrapText="1"/>
    </xf>
    <xf numFmtId="0" fontId="5" fillId="0" borderId="24" xfId="0" applyFont="1" applyBorder="1" applyAlignment="1">
      <alignment horizontal="center" vertical="center" wrapText="1"/>
    </xf>
    <xf numFmtId="0" fontId="5" fillId="0" borderId="27" xfId="0" applyFont="1" applyBorder="1" applyAlignment="1">
      <alignment horizontal="center" vertical="center" wrapText="1"/>
    </xf>
    <xf numFmtId="0" fontId="5" fillId="0" borderId="29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5" fillId="0" borderId="18" xfId="0" applyFont="1" applyBorder="1" applyAlignment="1">
      <alignment horizontal="center" vertical="center" wrapText="1"/>
    </xf>
    <xf numFmtId="0" fontId="5" fillId="0" borderId="34" xfId="0" applyFont="1" applyBorder="1" applyAlignment="1">
      <alignment horizontal="center" vertical="center" wrapText="1"/>
    </xf>
    <xf numFmtId="0" fontId="6" fillId="0" borderId="27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166" fontId="0" fillId="0" borderId="0" xfId="0" applyNumberFormat="1"/>
    <xf numFmtId="164" fontId="3" fillId="0" borderId="1" xfId="0" applyNumberFormat="1" applyFont="1" applyBorder="1" applyAlignment="1">
      <alignment vertical="center"/>
    </xf>
    <xf numFmtId="0" fontId="10" fillId="0" borderId="11" xfId="0" applyFont="1" applyBorder="1" applyAlignment="1">
      <alignment horizontal="left" vertical="center" wrapText="1"/>
    </xf>
    <xf numFmtId="0" fontId="11" fillId="0" borderId="11" xfId="0" applyFont="1" applyBorder="1" applyAlignment="1">
      <alignment horizontal="center" vertical="center" wrapText="1"/>
    </xf>
    <xf numFmtId="0" fontId="0" fillId="0" borderId="7" xfId="0" applyBorder="1" applyAlignment="1">
      <alignment vertical="top" wrapText="1"/>
    </xf>
    <xf numFmtId="0" fontId="11" fillId="0" borderId="12" xfId="0" applyFont="1" applyBorder="1" applyAlignment="1">
      <alignment horizontal="left" vertical="center" wrapText="1" indent="1"/>
    </xf>
    <xf numFmtId="0" fontId="0" fillId="0" borderId="10" xfId="0" applyBorder="1" applyAlignment="1">
      <alignment vertical="top" wrapText="1"/>
    </xf>
    <xf numFmtId="0" fontId="13" fillId="0" borderId="12" xfId="0" applyFont="1" applyBorder="1" applyAlignment="1">
      <alignment horizontal="left" vertical="center" wrapText="1"/>
    </xf>
    <xf numFmtId="0" fontId="11" fillId="0" borderId="12" xfId="0" applyFont="1" applyBorder="1" applyAlignment="1">
      <alignment horizontal="left" vertical="center" wrapText="1"/>
    </xf>
    <xf numFmtId="0" fontId="11" fillId="0" borderId="10" xfId="0" applyFont="1" applyBorder="1" applyAlignment="1">
      <alignment horizontal="left" vertical="center" wrapText="1"/>
    </xf>
    <xf numFmtId="0" fontId="11" fillId="0" borderId="10" xfId="0" applyFont="1" applyBorder="1" applyAlignment="1">
      <alignment horizontal="left" vertical="center" wrapText="1" indent="1"/>
    </xf>
    <xf numFmtId="0" fontId="11" fillId="0" borderId="7" xfId="0" applyFont="1" applyBorder="1" applyAlignment="1">
      <alignment horizontal="center" vertical="center" wrapText="1"/>
    </xf>
    <xf numFmtId="20" fontId="11" fillId="0" borderId="10" xfId="0" applyNumberFormat="1" applyFont="1" applyBorder="1" applyAlignment="1">
      <alignment horizontal="left" vertical="center" wrapText="1" indent="2"/>
    </xf>
    <xf numFmtId="20" fontId="11" fillId="0" borderId="10" xfId="0" applyNumberFormat="1" applyFont="1" applyBorder="1" applyAlignment="1">
      <alignment horizontal="center" vertical="center" wrapText="1"/>
    </xf>
    <xf numFmtId="0" fontId="11" fillId="0" borderId="10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20" fontId="11" fillId="0" borderId="1" xfId="0" applyNumberFormat="1" applyFont="1" applyBorder="1" applyAlignment="1">
      <alignment horizontal="left" vertical="center" wrapText="1" indent="2"/>
    </xf>
    <xf numFmtId="20" fontId="11" fillId="0" borderId="1" xfId="0" applyNumberFormat="1" applyFont="1" applyBorder="1" applyAlignment="1">
      <alignment horizontal="center" vertical="center" wrapText="1"/>
    </xf>
    <xf numFmtId="165" fontId="0" fillId="0" borderId="0" xfId="0" applyNumberFormat="1"/>
    <xf numFmtId="167" fontId="1" fillId="0" borderId="1" xfId="0" applyNumberFormat="1" applyFont="1" applyBorder="1" applyAlignment="1">
      <alignment horizontal="center" vertical="center"/>
    </xf>
    <xf numFmtId="2" fontId="11" fillId="0" borderId="1" xfId="0" applyNumberFormat="1" applyFont="1" applyBorder="1" applyAlignment="1">
      <alignment horizontal="center" vertical="center" wrapText="1"/>
    </xf>
    <xf numFmtId="2" fontId="0" fillId="0" borderId="0" xfId="0" applyNumberFormat="1"/>
    <xf numFmtId="45" fontId="0" fillId="0" borderId="0" xfId="0" applyNumberFormat="1"/>
    <xf numFmtId="20" fontId="11" fillId="0" borderId="0" xfId="0" applyNumberFormat="1" applyFont="1" applyAlignment="1">
      <alignment horizontal="left" vertical="center" wrapText="1" indent="2"/>
    </xf>
    <xf numFmtId="20" fontId="11" fillId="0" borderId="0" xfId="0" applyNumberFormat="1" applyFont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20" fontId="11" fillId="0" borderId="0" xfId="0" applyNumberFormat="1" applyFont="1" applyAlignment="1">
      <alignment horizontal="left" vertical="center" indent="2"/>
    </xf>
    <xf numFmtId="14" fontId="11" fillId="0" borderId="1" xfId="0" applyNumberFormat="1" applyFont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 wrapText="1"/>
    </xf>
    <xf numFmtId="0" fontId="11" fillId="0" borderId="12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top" wrapText="1"/>
    </xf>
    <xf numFmtId="14" fontId="11" fillId="0" borderId="10" xfId="0" applyNumberFormat="1" applyFont="1" applyBorder="1" applyAlignment="1">
      <alignment horizontal="center" vertical="center" wrapText="1"/>
    </xf>
    <xf numFmtId="0" fontId="1" fillId="6" borderId="1" xfId="0" applyFont="1" applyFill="1" applyBorder="1" applyAlignment="1">
      <alignment horizontal="center" vertical="center"/>
    </xf>
    <xf numFmtId="20" fontId="1" fillId="6" borderId="1" xfId="0" applyNumberFormat="1" applyFont="1" applyFill="1" applyBorder="1" applyAlignment="1">
      <alignment horizontal="center" vertical="center"/>
    </xf>
    <xf numFmtId="166" fontId="1" fillId="6" borderId="1" xfId="0" applyNumberFormat="1" applyFont="1" applyFill="1" applyBorder="1" applyAlignment="1">
      <alignment horizontal="center"/>
    </xf>
    <xf numFmtId="20" fontId="1" fillId="7" borderId="1" xfId="0" applyNumberFormat="1" applyFont="1" applyFill="1" applyBorder="1" applyAlignment="1">
      <alignment horizontal="center" vertical="center"/>
    </xf>
    <xf numFmtId="166" fontId="1" fillId="7" borderId="1" xfId="0" applyNumberFormat="1" applyFont="1" applyFill="1" applyBorder="1" applyAlignment="1">
      <alignment horizontal="center"/>
    </xf>
    <xf numFmtId="20" fontId="1" fillId="8" borderId="1" xfId="0" applyNumberFormat="1" applyFont="1" applyFill="1" applyBorder="1" applyAlignment="1">
      <alignment horizontal="center" vertical="center"/>
    </xf>
    <xf numFmtId="166" fontId="1" fillId="8" borderId="1" xfId="0" applyNumberFormat="1" applyFont="1" applyFill="1" applyBorder="1" applyAlignment="1">
      <alignment horizontal="center"/>
    </xf>
    <xf numFmtId="20" fontId="1" fillId="9" borderId="1" xfId="0" applyNumberFormat="1" applyFont="1" applyFill="1" applyBorder="1" applyAlignment="1">
      <alignment horizontal="center" vertical="center"/>
    </xf>
    <xf numFmtId="166" fontId="1" fillId="9" borderId="1" xfId="0" applyNumberFormat="1" applyFont="1" applyFill="1" applyBorder="1" applyAlignment="1">
      <alignment horizontal="center"/>
    </xf>
    <xf numFmtId="20" fontId="1" fillId="10" borderId="1" xfId="0" applyNumberFormat="1" applyFont="1" applyFill="1" applyBorder="1" applyAlignment="1">
      <alignment horizontal="center" vertical="center"/>
    </xf>
    <xf numFmtId="166" fontId="1" fillId="10" borderId="1" xfId="0" applyNumberFormat="1" applyFont="1" applyFill="1" applyBorder="1" applyAlignment="1">
      <alignment horizontal="center"/>
    </xf>
    <xf numFmtId="0" fontId="1" fillId="10" borderId="1" xfId="0" applyFont="1" applyFill="1" applyBorder="1" applyAlignment="1">
      <alignment horizontal="center" vertical="center"/>
    </xf>
    <xf numFmtId="167" fontId="1" fillId="6" borderId="1" xfId="0" applyNumberFormat="1" applyFont="1" applyFill="1" applyBorder="1" applyAlignment="1">
      <alignment horizontal="center" vertical="center"/>
    </xf>
    <xf numFmtId="167" fontId="1" fillId="7" borderId="1" xfId="0" applyNumberFormat="1" applyFont="1" applyFill="1" applyBorder="1" applyAlignment="1">
      <alignment horizontal="center" vertical="center"/>
    </xf>
    <xf numFmtId="167" fontId="1" fillId="8" borderId="1" xfId="0" applyNumberFormat="1" applyFont="1" applyFill="1" applyBorder="1" applyAlignment="1">
      <alignment horizontal="center" vertical="center"/>
    </xf>
    <xf numFmtId="167" fontId="1" fillId="10" borderId="1" xfId="0" applyNumberFormat="1" applyFont="1" applyFill="1" applyBorder="1" applyAlignment="1">
      <alignment horizontal="center" vertical="center"/>
    </xf>
    <xf numFmtId="167" fontId="1" fillId="9" borderId="1" xfId="0" applyNumberFormat="1" applyFont="1" applyFill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0" fillId="11" borderId="0" xfId="0" applyFill="1"/>
    <xf numFmtId="0" fontId="0" fillId="12" borderId="0" xfId="0" applyFill="1"/>
    <xf numFmtId="0" fontId="0" fillId="13" borderId="0" xfId="0" applyFill="1"/>
    <xf numFmtId="0" fontId="0" fillId="14" borderId="0" xfId="0" applyFill="1"/>
    <xf numFmtId="0" fontId="0" fillId="9" borderId="0" xfId="0" applyFill="1"/>
    <xf numFmtId="0" fontId="1" fillId="9" borderId="1" xfId="0" applyFont="1" applyFill="1" applyBorder="1" applyAlignment="1">
      <alignment horizontal="center" vertical="center"/>
    </xf>
    <xf numFmtId="2" fontId="1" fillId="0" borderId="1" xfId="0" applyNumberFormat="1" applyFont="1" applyBorder="1" applyAlignment="1">
      <alignment horizontal="center"/>
    </xf>
    <xf numFmtId="0" fontId="11" fillId="0" borderId="0" xfId="0" applyFont="1" applyAlignment="1">
      <alignment horizontal="left" vertical="center" wrapText="1" indent="2"/>
    </xf>
    <xf numFmtId="0" fontId="11" fillId="0" borderId="0" xfId="0" applyFont="1" applyAlignment="1">
      <alignment horizontal="right"/>
    </xf>
    <xf numFmtId="2" fontId="1" fillId="0" borderId="10" xfId="0" applyNumberFormat="1" applyFont="1" applyBorder="1" applyAlignment="1">
      <alignment horizontal="center" vertical="center" wrapText="1"/>
    </xf>
    <xf numFmtId="170" fontId="1" fillId="0" borderId="10" xfId="0" applyNumberFormat="1" applyFont="1" applyBorder="1" applyAlignment="1">
      <alignment horizontal="center" vertical="center" wrapText="1"/>
    </xf>
    <xf numFmtId="1" fontId="0" fillId="0" borderId="0" xfId="0" applyNumberFormat="1"/>
    <xf numFmtId="0" fontId="3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0" fontId="16" fillId="3" borderId="0" xfId="0" applyFont="1" applyFill="1"/>
    <xf numFmtId="0" fontId="0" fillId="3" borderId="0" xfId="0" applyFill="1"/>
    <xf numFmtId="2" fontId="1" fillId="3" borderId="0" xfId="0" applyNumberFormat="1" applyFont="1" applyFill="1" applyAlignment="1">
      <alignment horizontal="center" vertical="center" wrapText="1"/>
    </xf>
    <xf numFmtId="2" fontId="17" fillId="0" borderId="0" xfId="0" applyNumberFormat="1" applyFont="1" applyAlignment="1">
      <alignment horizontal="left" vertical="center" wrapText="1"/>
    </xf>
    <xf numFmtId="0" fontId="0" fillId="15" borderId="0" xfId="0" applyFill="1"/>
    <xf numFmtId="170" fontId="1" fillId="0" borderId="0" xfId="0" applyNumberFormat="1" applyFont="1" applyAlignment="1">
      <alignment horizontal="center" vertical="center" wrapText="1"/>
    </xf>
    <xf numFmtId="169" fontId="1" fillId="0" borderId="0" xfId="0" applyNumberFormat="1" applyFont="1" applyAlignment="1">
      <alignment horizontal="center" vertical="center" wrapText="1"/>
    </xf>
    <xf numFmtId="0" fontId="1" fillId="0" borderId="7" xfId="0" applyFont="1" applyBorder="1" applyAlignment="1">
      <alignment horizontal="right" vertical="center" wrapText="1"/>
    </xf>
    <xf numFmtId="2" fontId="1" fillId="0" borderId="10" xfId="0" applyNumberFormat="1" applyFont="1" applyBorder="1" applyAlignment="1">
      <alignment horizontal="left" vertical="center" wrapText="1" indent="1"/>
    </xf>
    <xf numFmtId="0" fontId="10" fillId="0" borderId="20" xfId="0" applyFont="1" applyBorder="1" applyAlignment="1">
      <alignment horizontal="left" vertical="center" wrapText="1"/>
    </xf>
    <xf numFmtId="0" fontId="11" fillId="0" borderId="10" xfId="0" applyFont="1" applyBorder="1" applyAlignment="1">
      <alignment horizontal="right" vertical="center" wrapText="1"/>
    </xf>
    <xf numFmtId="0" fontId="20" fillId="0" borderId="12" xfId="0" applyFont="1" applyBorder="1" applyAlignment="1">
      <alignment horizontal="left" vertical="center" wrapText="1"/>
    </xf>
    <xf numFmtId="2" fontId="11" fillId="0" borderId="10" xfId="0" applyNumberFormat="1" applyFont="1" applyBorder="1" applyAlignment="1">
      <alignment horizontal="left" vertical="center" wrapText="1" indent="1"/>
    </xf>
    <xf numFmtId="0" fontId="20" fillId="0" borderId="20" xfId="0" applyFont="1" applyBorder="1" applyAlignment="1">
      <alignment horizontal="left" vertical="center" wrapText="1"/>
    </xf>
    <xf numFmtId="0" fontId="20" fillId="0" borderId="0" xfId="0" applyFont="1" applyAlignment="1">
      <alignment horizontal="left" vertical="center" wrapText="1"/>
    </xf>
    <xf numFmtId="2" fontId="11" fillId="0" borderId="10" xfId="0" applyNumberFormat="1" applyFont="1" applyBorder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10" fillId="0" borderId="7" xfId="0" applyFont="1" applyBorder="1" applyAlignment="1">
      <alignment horizontal="left" vertical="center" wrapText="1" indent="3"/>
    </xf>
    <xf numFmtId="0" fontId="10" fillId="0" borderId="10" xfId="0" applyFont="1" applyBorder="1" applyAlignment="1">
      <alignment horizontal="center" vertical="center" wrapText="1"/>
    </xf>
    <xf numFmtId="2" fontId="10" fillId="0" borderId="10" xfId="0" applyNumberFormat="1" applyFont="1" applyBorder="1" applyAlignment="1">
      <alignment horizontal="center" vertical="center" wrapText="1"/>
    </xf>
    <xf numFmtId="0" fontId="10" fillId="0" borderId="5" xfId="0" applyFont="1" applyBorder="1" applyAlignment="1">
      <alignment horizontal="center" vertical="center" wrapText="1"/>
    </xf>
    <xf numFmtId="2" fontId="10" fillId="0" borderId="8" xfId="0" applyNumberFormat="1" applyFont="1" applyBorder="1" applyAlignment="1">
      <alignment horizontal="center" vertical="center" wrapText="1"/>
    </xf>
    <xf numFmtId="170" fontId="0" fillId="0" borderId="0" xfId="0" applyNumberFormat="1"/>
    <xf numFmtId="2" fontId="1" fillId="2" borderId="10" xfId="0" applyNumberFormat="1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2" fontId="18" fillId="0" borderId="10" xfId="0" applyNumberFormat="1" applyFont="1" applyBorder="1" applyAlignment="1">
      <alignment horizontal="center" vertical="center" wrapText="1"/>
    </xf>
    <xf numFmtId="167" fontId="1" fillId="3" borderId="1" xfId="0" applyNumberFormat="1" applyFont="1" applyFill="1" applyBorder="1" applyAlignment="1">
      <alignment horizontal="center" vertical="center"/>
    </xf>
    <xf numFmtId="20" fontId="1" fillId="3" borderId="1" xfId="0" applyNumberFormat="1" applyFont="1" applyFill="1" applyBorder="1" applyAlignment="1">
      <alignment horizontal="center" vertical="center"/>
    </xf>
    <xf numFmtId="166" fontId="1" fillId="3" borderId="1" xfId="0" applyNumberFormat="1" applyFont="1" applyFill="1" applyBorder="1" applyAlignment="1">
      <alignment horizontal="center"/>
    </xf>
    <xf numFmtId="2" fontId="10" fillId="0" borderId="0" xfId="0" applyNumberFormat="1" applyFont="1" applyAlignment="1">
      <alignment horizontal="center" vertical="center" wrapText="1"/>
    </xf>
    <xf numFmtId="0" fontId="1" fillId="0" borderId="27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2" fontId="1" fillId="0" borderId="27" xfId="0" applyNumberFormat="1" applyFont="1" applyBorder="1" applyAlignment="1">
      <alignment horizontal="center" vertical="center" wrapText="1"/>
    </xf>
    <xf numFmtId="2" fontId="1" fillId="0" borderId="13" xfId="0" applyNumberFormat="1" applyFont="1" applyBorder="1" applyAlignment="1">
      <alignment horizontal="center" vertical="center" wrapText="1"/>
    </xf>
    <xf numFmtId="2" fontId="1" fillId="0" borderId="13" xfId="0" applyNumberFormat="1" applyFont="1" applyBorder="1" applyAlignment="1">
      <alignment horizontal="center" vertical="center"/>
    </xf>
    <xf numFmtId="2" fontId="1" fillId="0" borderId="0" xfId="0" applyNumberFormat="1" applyFont="1"/>
    <xf numFmtId="1" fontId="1" fillId="0" borderId="0" xfId="0" applyNumberFormat="1" applyFont="1"/>
    <xf numFmtId="0" fontId="1" fillId="15" borderId="0" xfId="0" applyFont="1" applyFill="1"/>
    <xf numFmtId="2" fontId="2" fillId="0" borderId="0" xfId="0" applyNumberFormat="1" applyFont="1"/>
    <xf numFmtId="0" fontId="2" fillId="0" borderId="0" xfId="0" applyFont="1" applyAlignment="1">
      <alignment horizontal="left"/>
    </xf>
    <xf numFmtId="0" fontId="19" fillId="0" borderId="0" xfId="0" applyFont="1" applyAlignment="1">
      <alignment horizontal="center" vertical="center" wrapText="1"/>
    </xf>
    <xf numFmtId="0" fontId="1" fillId="0" borderId="0" xfId="0" applyFont="1" applyAlignment="1">
      <alignment horizontal="left" vertical="center" wrapText="1"/>
    </xf>
    <xf numFmtId="2" fontId="1" fillId="0" borderId="0" xfId="0" applyNumberFormat="1" applyFont="1" applyAlignment="1">
      <alignment horizontal="right" vertical="center" wrapText="1"/>
    </xf>
    <xf numFmtId="2" fontId="1" fillId="0" borderId="8" xfId="0" applyNumberFormat="1" applyFont="1" applyBorder="1" applyAlignment="1">
      <alignment horizontal="center" vertical="center" wrapText="1"/>
    </xf>
    <xf numFmtId="0" fontId="21" fillId="0" borderId="0" xfId="0" applyFont="1" applyAlignment="1">
      <alignment horizontal="left" vertical="center" wrapText="1"/>
    </xf>
    <xf numFmtId="0" fontId="2" fillId="0" borderId="0" xfId="0" applyFont="1"/>
    <xf numFmtId="168" fontId="0" fillId="0" borderId="0" xfId="0" applyNumberFormat="1"/>
    <xf numFmtId="169" fontId="0" fillId="0" borderId="0" xfId="0" applyNumberFormat="1"/>
    <xf numFmtId="0" fontId="0" fillId="0" borderId="0" xfId="0" applyAlignment="1">
      <alignment horizontal="left" vertical="center"/>
    </xf>
    <xf numFmtId="0" fontId="22" fillId="0" borderId="1" xfId="0" applyFont="1" applyBorder="1"/>
    <xf numFmtId="0" fontId="10" fillId="0" borderId="0" xfId="0" applyFont="1"/>
    <xf numFmtId="2" fontId="2" fillId="2" borderId="0" xfId="0" applyNumberFormat="1" applyFont="1" applyFill="1"/>
    <xf numFmtId="0" fontId="2" fillId="2" borderId="0" xfId="0" applyFont="1" applyFill="1"/>
    <xf numFmtId="2" fontId="2" fillId="12" borderId="0" xfId="0" applyNumberFormat="1" applyFont="1" applyFill="1"/>
    <xf numFmtId="0" fontId="2" fillId="12" borderId="0" xfId="0" applyFont="1" applyFill="1" applyAlignment="1">
      <alignment horizontal="left"/>
    </xf>
    <xf numFmtId="0" fontId="0" fillId="0" borderId="1" xfId="0" applyBorder="1"/>
    <xf numFmtId="0" fontId="21" fillId="0" borderId="0" xfId="0" applyFont="1" applyAlignment="1">
      <alignment horizontal="left" vertical="center"/>
    </xf>
    <xf numFmtId="1" fontId="1" fillId="16" borderId="0" xfId="0" applyNumberFormat="1" applyFont="1" applyFill="1"/>
    <xf numFmtId="2" fontId="1" fillId="16" borderId="0" xfId="0" applyNumberFormat="1" applyFont="1" applyFill="1"/>
    <xf numFmtId="0" fontId="1" fillId="16" borderId="0" xfId="0" applyFont="1" applyFill="1"/>
    <xf numFmtId="0" fontId="19" fillId="16" borderId="0" xfId="0" applyFont="1" applyFill="1" applyAlignment="1">
      <alignment horizontal="center" vertical="center" wrapText="1"/>
    </xf>
    <xf numFmtId="2" fontId="2" fillId="16" borderId="0" xfId="0" applyNumberFormat="1" applyFont="1" applyFill="1"/>
    <xf numFmtId="0" fontId="2" fillId="16" borderId="0" xfId="0" applyFont="1" applyFill="1" applyAlignment="1">
      <alignment horizontal="left"/>
    </xf>
    <xf numFmtId="2" fontId="2" fillId="2" borderId="0" xfId="0" applyNumberFormat="1" applyFont="1" applyFill="1" applyAlignment="1">
      <alignment horizontal="center" vertical="center" wrapText="1"/>
    </xf>
    <xf numFmtId="0" fontId="1" fillId="0" borderId="0" xfId="0" applyFont="1" applyAlignment="1">
      <alignment horizontal="justify" vertical="center"/>
    </xf>
    <xf numFmtId="166" fontId="1" fillId="0" borderId="0" xfId="0" applyNumberFormat="1" applyFont="1" applyAlignment="1">
      <alignment horizontal="center" vertical="center" wrapText="1"/>
    </xf>
    <xf numFmtId="2" fontId="18" fillId="2" borderId="10" xfId="0" applyNumberFormat="1" applyFont="1" applyFill="1" applyBorder="1" applyAlignment="1">
      <alignment horizontal="center" vertical="center" wrapText="1"/>
    </xf>
    <xf numFmtId="0" fontId="3" fillId="0" borderId="7" xfId="0" applyFont="1" applyBorder="1" applyAlignment="1">
      <alignment horizontal="left" vertical="center" wrapText="1"/>
    </xf>
    <xf numFmtId="0" fontId="0" fillId="0" borderId="0" xfId="0" applyAlignment="1">
      <alignment vertical="center"/>
    </xf>
    <xf numFmtId="170" fontId="1" fillId="0" borderId="27" xfId="0" applyNumberFormat="1" applyFont="1" applyBorder="1" applyAlignment="1">
      <alignment horizontal="center" vertical="center" wrapText="1"/>
    </xf>
    <xf numFmtId="170" fontId="1" fillId="0" borderId="13" xfId="0" applyNumberFormat="1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12" fillId="0" borderId="10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left" vertical="center" wrapText="1"/>
    </xf>
    <xf numFmtId="2" fontId="23" fillId="0" borderId="1" xfId="0" applyNumberFormat="1" applyFont="1" applyBorder="1" applyAlignment="1">
      <alignment horizontal="center" vertical="center" wrapText="1"/>
    </xf>
    <xf numFmtId="170" fontId="11" fillId="0" borderId="1" xfId="0" applyNumberFormat="1" applyFont="1" applyBorder="1" applyAlignment="1">
      <alignment horizontal="center" vertical="center" wrapText="1"/>
    </xf>
    <xf numFmtId="0" fontId="1" fillId="0" borderId="41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2" fillId="0" borderId="42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4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1" fillId="0" borderId="20" xfId="0" applyFont="1" applyBorder="1" applyAlignment="1">
      <alignment horizontal="left" vertical="center" wrapText="1"/>
    </xf>
    <xf numFmtId="0" fontId="1" fillId="0" borderId="6" xfId="0" applyFont="1" applyBorder="1" applyAlignment="1">
      <alignment horizontal="left" vertical="center" wrapText="1" indent="1"/>
    </xf>
    <xf numFmtId="0" fontId="1" fillId="0" borderId="7" xfId="0" applyFont="1" applyBorder="1" applyAlignment="1">
      <alignment horizontal="left" vertical="center" wrapText="1" indent="1"/>
    </xf>
    <xf numFmtId="0" fontId="1" fillId="0" borderId="6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left" vertical="center" wrapText="1"/>
    </xf>
    <xf numFmtId="0" fontId="1" fillId="0" borderId="7" xfId="0" applyFont="1" applyBorder="1" applyAlignment="1">
      <alignment horizontal="left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42" xfId="0" applyFont="1" applyBorder="1" applyAlignment="1">
      <alignment horizontal="center" vertical="center" wrapText="1"/>
    </xf>
    <xf numFmtId="0" fontId="3" fillId="0" borderId="41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1" fillId="0" borderId="4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4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2" fillId="0" borderId="29" xfId="0" applyFont="1" applyBorder="1" applyAlignment="1">
      <alignment horizontal="center" vertical="center" wrapText="1"/>
    </xf>
    <xf numFmtId="0" fontId="2" fillId="0" borderId="28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2" fillId="0" borderId="26" xfId="0" applyFont="1" applyBorder="1" applyAlignment="1">
      <alignment horizontal="center" vertical="center" wrapText="1"/>
    </xf>
    <xf numFmtId="0" fontId="2" fillId="0" borderId="27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1" fillId="0" borderId="23" xfId="0" applyFont="1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24" xfId="0" applyFont="1" applyBorder="1" applyAlignment="1">
      <alignment horizontal="center" vertical="center" wrapText="1"/>
    </xf>
    <xf numFmtId="0" fontId="1" fillId="0" borderId="25" xfId="0" applyFont="1" applyBorder="1" applyAlignment="1">
      <alignment horizontal="center" vertical="center" wrapText="1"/>
    </xf>
    <xf numFmtId="0" fontId="1" fillId="0" borderId="26" xfId="0" applyFont="1" applyBorder="1" applyAlignment="1">
      <alignment horizontal="center" vertical="center" wrapText="1"/>
    </xf>
    <xf numFmtId="0" fontId="1" fillId="0" borderId="27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29" xfId="0" applyFont="1" applyBorder="1" applyAlignment="1">
      <alignment horizontal="center" vertical="center" wrapText="1"/>
    </xf>
    <xf numFmtId="0" fontId="1" fillId="0" borderId="28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40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40" xfId="0" applyFont="1" applyBorder="1" applyAlignment="1">
      <alignment horizontal="center" vertical="center" wrapText="1"/>
    </xf>
    <xf numFmtId="0" fontId="3" fillId="0" borderId="21" xfId="0" applyFont="1" applyBorder="1" applyAlignment="1">
      <alignment horizontal="center" vertical="center" wrapText="1"/>
    </xf>
    <xf numFmtId="0" fontId="2" fillId="0" borderId="37" xfId="0" applyFont="1" applyBorder="1" applyAlignment="1">
      <alignment horizontal="center" vertical="center" wrapText="1"/>
    </xf>
    <xf numFmtId="0" fontId="2" fillId="0" borderId="38" xfId="0" applyFont="1" applyBorder="1" applyAlignment="1">
      <alignment horizontal="center" vertical="center" wrapText="1"/>
    </xf>
    <xf numFmtId="0" fontId="2" fillId="0" borderId="39" xfId="0" applyFont="1" applyBorder="1" applyAlignment="1">
      <alignment horizontal="center" vertical="center" wrapText="1"/>
    </xf>
    <xf numFmtId="0" fontId="5" fillId="0" borderId="24" xfId="0" applyFont="1" applyBorder="1" applyAlignment="1">
      <alignment horizontal="center" vertical="center" wrapText="1"/>
    </xf>
    <xf numFmtId="0" fontId="5" fillId="0" borderId="25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5" fillId="0" borderId="20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5" fillId="0" borderId="26" xfId="0" applyFont="1" applyBorder="1" applyAlignment="1">
      <alignment horizontal="center" vertical="center" wrapText="1"/>
    </xf>
    <xf numFmtId="0" fontId="5" fillId="0" borderId="27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5" fillId="0" borderId="29" xfId="0" applyFont="1" applyBorder="1" applyAlignment="1">
      <alignment horizontal="center" vertical="center" wrapText="1"/>
    </xf>
    <xf numFmtId="0" fontId="5" fillId="0" borderId="28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0" fontId="6" fillId="0" borderId="29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0" fontId="6" fillId="0" borderId="24" xfId="0" applyFont="1" applyBorder="1" applyAlignment="1">
      <alignment horizontal="left" vertical="center" wrapText="1" indent="4"/>
    </xf>
    <xf numFmtId="0" fontId="6" fillId="0" borderId="9" xfId="0" applyFont="1" applyBorder="1" applyAlignment="1">
      <alignment horizontal="left" vertical="center" wrapText="1" indent="4"/>
    </xf>
    <xf numFmtId="0" fontId="6" fillId="0" borderId="26" xfId="0" applyFont="1" applyBorder="1" applyAlignment="1">
      <alignment horizontal="left" vertical="center" wrapText="1" indent="4"/>
    </xf>
    <xf numFmtId="0" fontId="6" fillId="0" borderId="10" xfId="0" applyFont="1" applyBorder="1" applyAlignment="1">
      <alignment horizontal="left" vertical="center" wrapText="1" indent="4"/>
    </xf>
    <xf numFmtId="0" fontId="6" fillId="0" borderId="11" xfId="0" applyFont="1" applyBorder="1" applyAlignment="1">
      <alignment horizontal="center" vertical="center" wrapText="1"/>
    </xf>
    <xf numFmtId="0" fontId="6" fillId="0" borderId="30" xfId="0" applyFont="1" applyBorder="1" applyAlignment="1">
      <alignment horizontal="center" vertical="center" wrapText="1"/>
    </xf>
    <xf numFmtId="0" fontId="5" fillId="0" borderId="30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33" xfId="0" applyFont="1" applyBorder="1" applyAlignment="1">
      <alignment horizontal="center" vertical="center" wrapText="1"/>
    </xf>
    <xf numFmtId="0" fontId="6" fillId="0" borderId="33" xfId="0" applyFont="1" applyBorder="1" applyAlignment="1">
      <alignment horizontal="center" vertical="center" wrapText="1"/>
    </xf>
    <xf numFmtId="0" fontId="5" fillId="0" borderId="32" xfId="0" applyFont="1" applyBorder="1" applyAlignment="1">
      <alignment horizontal="center" vertical="center" wrapText="1"/>
    </xf>
    <xf numFmtId="0" fontId="5" fillId="0" borderId="17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11" fillId="0" borderId="11" xfId="0" applyFont="1" applyBorder="1" applyAlignment="1">
      <alignment horizontal="center" vertical="center" wrapText="1"/>
    </xf>
    <xf numFmtId="0" fontId="11" fillId="0" borderId="7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1" fillId="0" borderId="33" xfId="0" applyFont="1" applyBorder="1" applyAlignment="1">
      <alignment horizontal="center" vertical="center" wrapText="1"/>
    </xf>
    <xf numFmtId="0" fontId="11" fillId="0" borderId="24" xfId="0" applyFont="1" applyBorder="1" applyAlignment="1">
      <alignment horizontal="center" vertical="center" wrapText="1"/>
    </xf>
    <xf numFmtId="0" fontId="11" fillId="0" borderId="26" xfId="0" applyFont="1" applyBorder="1" applyAlignment="1">
      <alignment horizontal="center" vertical="center" wrapText="1"/>
    </xf>
    <xf numFmtId="0" fontId="11" fillId="0" borderId="23" xfId="0" applyFont="1" applyBorder="1" applyAlignment="1">
      <alignment horizontal="center" vertical="center" wrapText="1"/>
    </xf>
    <xf numFmtId="0" fontId="11" fillId="0" borderId="21" xfId="0" applyFont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/>
    </xf>
    <xf numFmtId="0" fontId="2" fillId="4" borderId="3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2" xfId="0" applyFont="1" applyFill="1" applyBorder="1" applyAlignment="1">
      <alignment horizontal="center" vertical="center" wrapText="1"/>
    </xf>
    <xf numFmtId="0" fontId="2" fillId="4" borderId="3" xfId="0" applyFont="1" applyFill="1" applyBorder="1" applyAlignment="1">
      <alignment horizontal="center" vertical="center" wrapText="1"/>
    </xf>
    <xf numFmtId="0" fontId="2" fillId="4" borderId="4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 wrapText="1"/>
    </xf>
    <xf numFmtId="0" fontId="8" fillId="0" borderId="27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6" fillId="5" borderId="6" xfId="0" applyFont="1" applyFill="1" applyBorder="1" applyAlignment="1">
      <alignment horizontal="center" vertical="center" wrapText="1"/>
    </xf>
    <xf numFmtId="0" fontId="6" fillId="5" borderId="11" xfId="0" applyFont="1" applyFill="1" applyBorder="1" applyAlignment="1">
      <alignment horizontal="center" vertical="center" wrapText="1"/>
    </xf>
    <xf numFmtId="0" fontId="6" fillId="5" borderId="7" xfId="0" applyFont="1" applyFill="1" applyBorder="1" applyAlignment="1">
      <alignment horizontal="center" vertical="center" wrapText="1"/>
    </xf>
    <xf numFmtId="0" fontId="8" fillId="0" borderId="24" xfId="0" applyFont="1" applyBorder="1" applyAlignment="1">
      <alignment horizontal="center" vertical="center" wrapText="1"/>
    </xf>
    <xf numFmtId="0" fontId="8" fillId="0" borderId="25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8" fillId="0" borderId="29" xfId="0" applyFont="1" applyBorder="1" applyAlignment="1">
      <alignment horizontal="center" vertical="center" wrapText="1"/>
    </xf>
    <xf numFmtId="0" fontId="8" fillId="0" borderId="28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20" fontId="0" fillId="0" borderId="0" xfId="0" applyNumberFormat="1" applyAlignment="1">
      <alignment horizontal="center" vertical="center"/>
    </xf>
    <xf numFmtId="20" fontId="0" fillId="0" borderId="0" xfId="0" applyNumberFormat="1" applyAlignment="1">
      <alignment vertical="center"/>
    </xf>
    <xf numFmtId="0" fontId="0" fillId="0" borderId="0" xfId="0" applyAlignment="1">
      <alignment horizontal="center" vertical="center"/>
    </xf>
    <xf numFmtId="0" fontId="12" fillId="0" borderId="1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justify" vertical="center" wrapText="1"/>
    </xf>
    <xf numFmtId="0" fontId="11" fillId="0" borderId="11" xfId="0" applyFont="1" applyBorder="1" applyAlignment="1">
      <alignment horizontal="justify" vertical="center" wrapText="1"/>
    </xf>
    <xf numFmtId="0" fontId="11" fillId="0" borderId="7" xfId="0" applyFont="1" applyBorder="1" applyAlignment="1">
      <alignment horizontal="justify" vertical="center" wrapText="1"/>
    </xf>
    <xf numFmtId="0" fontId="12" fillId="0" borderId="29" xfId="0" applyFont="1" applyBorder="1" applyAlignment="1">
      <alignment horizontal="center" vertical="center" wrapText="1"/>
    </xf>
    <xf numFmtId="0" fontId="12" fillId="0" borderId="28" xfId="0" applyFont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 wrapText="1"/>
    </xf>
    <xf numFmtId="0" fontId="3" fillId="0" borderId="29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2" fontId="1" fillId="0" borderId="29" xfId="0" applyNumberFormat="1" applyFont="1" applyBorder="1" applyAlignment="1">
      <alignment horizontal="center" vertical="center" wrapText="1"/>
    </xf>
    <xf numFmtId="2" fontId="1" fillId="0" borderId="28" xfId="0" applyNumberFormat="1" applyFont="1" applyBorder="1" applyAlignment="1">
      <alignment horizontal="center" vertical="center" wrapText="1"/>
    </xf>
    <xf numFmtId="2" fontId="1" fillId="0" borderId="8" xfId="0" applyNumberFormat="1" applyFont="1" applyBorder="1" applyAlignment="1">
      <alignment horizontal="center" vertical="center" wrapText="1"/>
    </xf>
    <xf numFmtId="2" fontId="1" fillId="3" borderId="29" xfId="0" applyNumberFormat="1" applyFont="1" applyFill="1" applyBorder="1" applyAlignment="1">
      <alignment horizontal="center" vertical="center" wrapText="1"/>
    </xf>
    <xf numFmtId="2" fontId="1" fillId="3" borderId="28" xfId="0" applyNumberFormat="1" applyFont="1" applyFill="1" applyBorder="1" applyAlignment="1">
      <alignment horizontal="center" vertical="center" wrapText="1"/>
    </xf>
    <xf numFmtId="2" fontId="1" fillId="3" borderId="8" xfId="0" applyNumberFormat="1" applyFont="1" applyFill="1" applyBorder="1" applyAlignment="1">
      <alignment horizontal="center" vertical="center" wrapText="1"/>
    </xf>
    <xf numFmtId="170" fontId="1" fillId="0" borderId="29" xfId="0" applyNumberFormat="1" applyFont="1" applyBorder="1" applyAlignment="1">
      <alignment horizontal="center" vertical="center" wrapText="1"/>
    </xf>
    <xf numFmtId="170" fontId="1" fillId="0" borderId="28" xfId="0" applyNumberFormat="1" applyFont="1" applyBorder="1" applyAlignment="1">
      <alignment horizontal="center" vertical="center" wrapText="1"/>
    </xf>
    <xf numFmtId="170" fontId="1" fillId="0" borderId="8" xfId="0" applyNumberFormat="1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1" fillId="0" borderId="20" xfId="0" applyFont="1" applyBorder="1" applyAlignment="1">
      <alignment horizontal="left" vertical="center" wrapText="1"/>
    </xf>
    <xf numFmtId="0" fontId="11" fillId="0" borderId="0" xfId="0" applyFont="1" applyAlignment="1">
      <alignment horizontal="left" vertical="center" wrapText="1"/>
    </xf>
    <xf numFmtId="0" fontId="11" fillId="0" borderId="24" xfId="0" applyFont="1" applyBorder="1" applyAlignment="1">
      <alignment horizontal="left" vertical="center" wrapText="1"/>
    </xf>
    <xf numFmtId="0" fontId="11" fillId="0" borderId="25" xfId="0" applyFont="1" applyBorder="1" applyAlignment="1">
      <alignment horizontal="left" vertical="center" wrapText="1"/>
    </xf>
    <xf numFmtId="0" fontId="11" fillId="0" borderId="9" xfId="0" applyFont="1" applyBorder="1" applyAlignment="1">
      <alignment horizontal="left" vertical="center" wrapText="1"/>
    </xf>
    <xf numFmtId="0" fontId="10" fillId="0" borderId="24" xfId="0" applyFont="1" applyBorder="1" applyAlignment="1">
      <alignment horizontal="left" vertical="center" wrapText="1"/>
    </xf>
    <xf numFmtId="0" fontId="10" fillId="0" borderId="20" xfId="0" applyFont="1" applyBorder="1" applyAlignment="1">
      <alignment horizontal="left" vertical="center" wrapText="1"/>
    </xf>
    <xf numFmtId="0" fontId="20" fillId="0" borderId="24" xfId="0" applyFont="1" applyBorder="1" applyAlignment="1">
      <alignment horizontal="left" vertical="center" wrapText="1"/>
    </xf>
    <xf numFmtId="0" fontId="20" fillId="0" borderId="25" xfId="0" applyFont="1" applyBorder="1" applyAlignment="1">
      <alignment horizontal="left" vertical="center" wrapText="1"/>
    </xf>
    <xf numFmtId="0" fontId="10" fillId="0" borderId="0" xfId="0" applyFont="1" applyAlignment="1">
      <alignment horizontal="center" vertical="center" wrapText="1"/>
    </xf>
    <xf numFmtId="0" fontId="0" fillId="0" borderId="0" xfId="0" applyAlignment="1">
      <alignment horizontal="center"/>
    </xf>
    <xf numFmtId="0" fontId="19" fillId="0" borderId="29" xfId="0" applyFont="1" applyBorder="1" applyAlignment="1">
      <alignment horizontal="center" vertical="center" wrapText="1"/>
    </xf>
    <xf numFmtId="0" fontId="19" fillId="0" borderId="28" xfId="0" applyFont="1" applyBorder="1" applyAlignment="1">
      <alignment horizontal="center" vertical="center" wrapText="1"/>
    </xf>
    <xf numFmtId="0" fontId="19" fillId="0" borderId="8" xfId="0" applyFont="1" applyBorder="1" applyAlignment="1">
      <alignment horizontal="center" vertical="center" wrapText="1"/>
    </xf>
    <xf numFmtId="2" fontId="10" fillId="0" borderId="29" xfId="0" applyNumberFormat="1" applyFont="1" applyBorder="1" applyAlignment="1">
      <alignment horizontal="center" vertical="center" wrapText="1"/>
    </xf>
    <xf numFmtId="2" fontId="10" fillId="0" borderId="28" xfId="0" applyNumberFormat="1" applyFont="1" applyBorder="1" applyAlignment="1">
      <alignment horizontal="center" vertical="center" wrapText="1"/>
    </xf>
    <xf numFmtId="2" fontId="10" fillId="0" borderId="8" xfId="0" applyNumberFormat="1" applyFont="1" applyBorder="1" applyAlignment="1">
      <alignment horizontal="center" vertical="center" wrapText="1"/>
    </xf>
    <xf numFmtId="2" fontId="10" fillId="0" borderId="0" xfId="0" applyNumberFormat="1" applyFont="1" applyAlignment="1">
      <alignment horizontal="center" vertical="center" wrapText="1"/>
    </xf>
    <xf numFmtId="0" fontId="3" fillId="0" borderId="35" xfId="0" applyFont="1" applyBorder="1" applyAlignment="1">
      <alignment horizontal="center" vertical="center" wrapText="1"/>
    </xf>
    <xf numFmtId="0" fontId="3" fillId="0" borderId="36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35" xfId="0" applyFont="1" applyBorder="1" applyAlignment="1">
      <alignment horizontal="center" vertical="center"/>
    </xf>
    <xf numFmtId="0" fontId="3" fillId="0" borderId="36" xfId="0" applyFont="1" applyBorder="1" applyAlignment="1">
      <alignment horizontal="center" vertical="center"/>
    </xf>
    <xf numFmtId="0" fontId="3" fillId="0" borderId="22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1" fillId="2" borderId="43" xfId="0" quotePrefix="1" applyFont="1" applyFill="1" applyBorder="1" applyAlignment="1">
      <alignment horizontal="center" vertical="center" wrapText="1"/>
    </xf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ID"/>
              <a:t>Penentuan Mesin Kritis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'Presentase Downtime Mesin Rusak'!$D$2</c:f>
              <c:strCache>
                <c:ptCount val="1"/>
                <c:pt idx="0">
                  <c:v>Downtime (jam)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'Presentase Downtime Mesin Rusak'!$C$3:$C$8</c:f>
              <c:strCache>
                <c:ptCount val="6"/>
                <c:pt idx="0">
                  <c:v>MCUT-01</c:v>
                </c:pt>
                <c:pt idx="1">
                  <c:v>CWCT-02</c:v>
                </c:pt>
                <c:pt idx="2">
                  <c:v>ML-04</c:v>
                </c:pt>
                <c:pt idx="3">
                  <c:v>CBT-04</c:v>
                </c:pt>
                <c:pt idx="4">
                  <c:v>CMLG-05</c:v>
                </c:pt>
                <c:pt idx="5">
                  <c:v>CPLS-01</c:v>
                </c:pt>
              </c:strCache>
            </c:strRef>
          </c:cat>
          <c:val>
            <c:numRef>
              <c:f>'Presentase Downtime Mesin Rusak'!$D$3:$D$8</c:f>
              <c:numCache>
                <c:formatCode>0.0</c:formatCode>
                <c:ptCount val="6"/>
                <c:pt idx="0">
                  <c:v>40.633333333333326</c:v>
                </c:pt>
                <c:pt idx="1">
                  <c:v>61.54999999999999</c:v>
                </c:pt>
                <c:pt idx="2">
                  <c:v>15.683333333333334</c:v>
                </c:pt>
                <c:pt idx="3">
                  <c:v>21.683333333333334</c:v>
                </c:pt>
                <c:pt idx="4">
                  <c:v>14.283333333333331</c:v>
                </c:pt>
                <c:pt idx="5">
                  <c:v>31.8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3E-4339-A866-DB8943EBF2FE}"/>
            </c:ext>
          </c:extLst>
        </c:ser>
        <c:ser>
          <c:idx val="1"/>
          <c:order val="1"/>
          <c:tx>
            <c:strRef>
              <c:f>'Presentase Downtime Mesin Rusak'!$E$2</c:f>
              <c:strCache>
                <c:ptCount val="1"/>
                <c:pt idx="0">
                  <c:v>% Downtime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'Presentase Downtime Mesin Rusak'!$C$3:$C$8</c:f>
              <c:strCache>
                <c:ptCount val="6"/>
                <c:pt idx="0">
                  <c:v>MCUT-01</c:v>
                </c:pt>
                <c:pt idx="1">
                  <c:v>CWCT-02</c:v>
                </c:pt>
                <c:pt idx="2">
                  <c:v>ML-04</c:v>
                </c:pt>
                <c:pt idx="3">
                  <c:v>CBT-04</c:v>
                </c:pt>
                <c:pt idx="4">
                  <c:v>CMLG-05</c:v>
                </c:pt>
                <c:pt idx="5">
                  <c:v>CPLS-01</c:v>
                </c:pt>
              </c:strCache>
            </c:strRef>
          </c:cat>
          <c:val>
            <c:numRef>
              <c:f>'Presentase Downtime Mesin Rusak'!$E$3:$E$8</c:f>
              <c:numCache>
                <c:formatCode>0.0</c:formatCode>
                <c:ptCount val="6"/>
                <c:pt idx="0">
                  <c:v>21.889028550906804</c:v>
                </c:pt>
                <c:pt idx="1">
                  <c:v>33.156760639253001</c:v>
                </c:pt>
                <c:pt idx="2">
                  <c:v>8.4485544981145626</c:v>
                </c:pt>
                <c:pt idx="3">
                  <c:v>11.680732627042557</c:v>
                </c:pt>
                <c:pt idx="4">
                  <c:v>7.6943796013646963</c:v>
                </c:pt>
                <c:pt idx="5">
                  <c:v>17.130544083318373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3E-4339-A866-DB8943EBF2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89718559"/>
        <c:axId val="1689719807"/>
      </c:barChart>
      <c:lineChart>
        <c:grouping val="standard"/>
        <c:varyColors val="0"/>
        <c:ser>
          <c:idx val="2"/>
          <c:order val="2"/>
          <c:tx>
            <c:strRef>
              <c:f>'Presentase Downtime Mesin Rusak'!$F$2</c:f>
              <c:strCache>
                <c:ptCount val="1"/>
                <c:pt idx="0">
                  <c:v>% Downtime Kumulatif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'Presentase Downtime Mesin Rusak'!$C$3:$C$8</c:f>
              <c:strCache>
                <c:ptCount val="6"/>
                <c:pt idx="0">
                  <c:v>MCUT-01</c:v>
                </c:pt>
                <c:pt idx="1">
                  <c:v>CWCT-02</c:v>
                </c:pt>
                <c:pt idx="2">
                  <c:v>ML-04</c:v>
                </c:pt>
                <c:pt idx="3">
                  <c:v>CBT-04</c:v>
                </c:pt>
                <c:pt idx="4">
                  <c:v>CMLG-05</c:v>
                </c:pt>
                <c:pt idx="5">
                  <c:v>CPLS-01</c:v>
                </c:pt>
              </c:strCache>
            </c:strRef>
          </c:cat>
          <c:val>
            <c:numRef>
              <c:f>'Presentase Downtime Mesin Rusak'!$F$3:$F$8</c:f>
              <c:numCache>
                <c:formatCode>0.0</c:formatCode>
                <c:ptCount val="6"/>
                <c:pt idx="0">
                  <c:v>21.889028550906804</c:v>
                </c:pt>
                <c:pt idx="1">
                  <c:v>55.045789190159809</c:v>
                </c:pt>
                <c:pt idx="2">
                  <c:v>63.49434368827437</c:v>
                </c:pt>
                <c:pt idx="3">
                  <c:v>75.175076315316929</c:v>
                </c:pt>
                <c:pt idx="4">
                  <c:v>82.86945591668163</c:v>
                </c:pt>
                <c:pt idx="5" formatCode="0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E3E-4339-A866-DB8943EBF2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72781807"/>
        <c:axId val="1772780143"/>
      </c:lineChart>
      <c:catAx>
        <c:axId val="168971855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ID"/>
                  <a:t>Nama Mesin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689719807"/>
        <c:crosses val="autoZero"/>
        <c:auto val="1"/>
        <c:lblAlgn val="ctr"/>
        <c:lblOffset val="100"/>
        <c:noMultiLvlLbl val="0"/>
      </c:catAx>
      <c:valAx>
        <c:axId val="16897198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ID"/>
                  <a:t>Downtime</a:t>
                </a:r>
              </a:p>
              <a:p>
                <a:pPr>
                  <a:defRPr/>
                </a:pPr>
                <a:r>
                  <a:rPr lang="en-ID"/>
                  <a:t>(jam)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689718559"/>
        <c:crosses val="autoZero"/>
        <c:crossBetween val="between"/>
      </c:valAx>
      <c:valAx>
        <c:axId val="1772780143"/>
        <c:scaling>
          <c:orientation val="minMax"/>
        </c:scaling>
        <c:delete val="0"/>
        <c:axPos val="r"/>
        <c:numFmt formatCode="0.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72781807"/>
        <c:crosses val="max"/>
        <c:crossBetween val="between"/>
      </c:valAx>
      <c:catAx>
        <c:axId val="1772781807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772780143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ID" sz="1200">
                <a:solidFill>
                  <a:sysClr val="windowText" lastClr="000000"/>
                </a:solidFill>
              </a:rPr>
              <a:t>Jam Kerusakan Mesin Produksi </a:t>
            </a:r>
            <a:r>
              <a:rPr lang="en-ID" sz="1200" i="1">
                <a:solidFill>
                  <a:sysClr val="windowText" lastClr="000000"/>
                </a:solidFill>
              </a:rPr>
              <a:t>Packaging</a:t>
            </a:r>
            <a:r>
              <a:rPr lang="en-ID" sz="1200">
                <a:solidFill>
                  <a:sysClr val="windowText" lastClr="000000"/>
                </a:solidFill>
              </a:rPr>
              <a:t> </a:t>
            </a:r>
          </a:p>
          <a:p>
            <a:pPr>
              <a:defRPr/>
            </a:pPr>
            <a:r>
              <a:rPr lang="en-ID" sz="1200">
                <a:solidFill>
                  <a:sysClr val="windowText" lastClr="000000"/>
                </a:solidFill>
              </a:rPr>
              <a:t>Periode 3 November 2021 - 4 Desember 2022</a:t>
            </a:r>
            <a:endParaRPr lang="en-ID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'Presentase Downtime Mesin Rusak'!$D$2</c:f>
              <c:strCache>
                <c:ptCount val="1"/>
                <c:pt idx="0">
                  <c:v>Downtime (jam)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'Presentase Downtime Mesin Rusak'!$C$3:$C$8</c:f>
              <c:strCache>
                <c:ptCount val="6"/>
                <c:pt idx="0">
                  <c:v>MCUT-01</c:v>
                </c:pt>
                <c:pt idx="1">
                  <c:v>CWCT-02</c:v>
                </c:pt>
                <c:pt idx="2">
                  <c:v>ML-04</c:v>
                </c:pt>
                <c:pt idx="3">
                  <c:v>CBT-04</c:v>
                </c:pt>
                <c:pt idx="4">
                  <c:v>CMLG-05</c:v>
                </c:pt>
                <c:pt idx="5">
                  <c:v>CPLS-01</c:v>
                </c:pt>
              </c:strCache>
            </c:strRef>
          </c:cat>
          <c:val>
            <c:numRef>
              <c:f>'Presentase Downtime Mesin Rusak'!$D$3:$D$8</c:f>
              <c:numCache>
                <c:formatCode>0.0</c:formatCode>
                <c:ptCount val="6"/>
                <c:pt idx="0">
                  <c:v>40.633333333333326</c:v>
                </c:pt>
                <c:pt idx="1">
                  <c:v>61.54999999999999</c:v>
                </c:pt>
                <c:pt idx="2">
                  <c:v>15.683333333333334</c:v>
                </c:pt>
                <c:pt idx="3">
                  <c:v>21.683333333333334</c:v>
                </c:pt>
                <c:pt idx="4">
                  <c:v>14.283333333333331</c:v>
                </c:pt>
                <c:pt idx="5">
                  <c:v>31.8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EB-4876-8291-E583FB3D2E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89718559"/>
        <c:axId val="1689719807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'Presentase Downtime Mesin Rusak'!$E$2</c15:sqref>
                        </c15:formulaRef>
                      </c:ext>
                    </c:extLst>
                    <c:strCache>
                      <c:ptCount val="1"/>
                      <c:pt idx="0">
                        <c:v>% Downtime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'Presentase Downtime Mesin Rusak'!$C$3:$C$8</c15:sqref>
                        </c15:formulaRef>
                      </c:ext>
                    </c:extLst>
                    <c:strCache>
                      <c:ptCount val="6"/>
                      <c:pt idx="0">
                        <c:v>MCUT-01</c:v>
                      </c:pt>
                      <c:pt idx="1">
                        <c:v>CWCT-02</c:v>
                      </c:pt>
                      <c:pt idx="2">
                        <c:v>ML-04</c:v>
                      </c:pt>
                      <c:pt idx="3">
                        <c:v>CBT-04</c:v>
                      </c:pt>
                      <c:pt idx="4">
                        <c:v>CMLG-05</c:v>
                      </c:pt>
                      <c:pt idx="5">
                        <c:v>CPLS-01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'Presentase Downtime Mesin Rusak'!$E$3:$E$8</c15:sqref>
                        </c15:formulaRef>
                      </c:ext>
                    </c:extLst>
                    <c:numCache>
                      <c:formatCode>0.0</c:formatCode>
                      <c:ptCount val="6"/>
                      <c:pt idx="0">
                        <c:v>21.889028550906804</c:v>
                      </c:pt>
                      <c:pt idx="1">
                        <c:v>33.156760639253001</c:v>
                      </c:pt>
                      <c:pt idx="2">
                        <c:v>8.4485544981145626</c:v>
                      </c:pt>
                      <c:pt idx="3">
                        <c:v>11.680732627042557</c:v>
                      </c:pt>
                      <c:pt idx="4">
                        <c:v>7.6943796013646963</c:v>
                      </c:pt>
                      <c:pt idx="5">
                        <c:v>17.130544083318373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81EB-4876-8291-E583FB3D2E83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72781807"/>
        <c:axId val="1772780143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'Presentase Downtime Mesin Rusak'!$F$2</c15:sqref>
                        </c15:formulaRef>
                      </c:ext>
                    </c:extLst>
                    <c:strCache>
                      <c:ptCount val="1"/>
                      <c:pt idx="0">
                        <c:v>% Downtime Kumulatif</c:v>
                      </c:pt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strRef>
                    <c:extLst>
                      <c:ext uri="{02D57815-91ED-43cb-92C2-25804820EDAC}">
                        <c15:formulaRef>
                          <c15:sqref>'Presentase Downtime Mesin Rusak'!$C$3:$C$8</c15:sqref>
                        </c15:formulaRef>
                      </c:ext>
                    </c:extLst>
                    <c:strCache>
                      <c:ptCount val="6"/>
                      <c:pt idx="0">
                        <c:v>MCUT-01</c:v>
                      </c:pt>
                      <c:pt idx="1">
                        <c:v>CWCT-02</c:v>
                      </c:pt>
                      <c:pt idx="2">
                        <c:v>ML-04</c:v>
                      </c:pt>
                      <c:pt idx="3">
                        <c:v>CBT-04</c:v>
                      </c:pt>
                      <c:pt idx="4">
                        <c:v>CMLG-05</c:v>
                      </c:pt>
                      <c:pt idx="5">
                        <c:v>CPLS-01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'Presentase Downtime Mesin Rusak'!$F$3:$F$8</c15:sqref>
                        </c15:formulaRef>
                      </c:ext>
                    </c:extLst>
                    <c:numCache>
                      <c:formatCode>0.0</c:formatCode>
                      <c:ptCount val="6"/>
                      <c:pt idx="0">
                        <c:v>21.889028550906804</c:v>
                      </c:pt>
                      <c:pt idx="1">
                        <c:v>55.045789190159809</c:v>
                      </c:pt>
                      <c:pt idx="2">
                        <c:v>63.49434368827437</c:v>
                      </c:pt>
                      <c:pt idx="3">
                        <c:v>75.175076315316929</c:v>
                      </c:pt>
                      <c:pt idx="4">
                        <c:v>82.86945591668163</c:v>
                      </c:pt>
                      <c:pt idx="5" formatCode="0">
                        <c:v>100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2-81EB-4876-8291-E583FB3D2E83}"/>
                  </c:ext>
                </c:extLst>
              </c15:ser>
            </c15:filteredLineSeries>
          </c:ext>
        </c:extLst>
      </c:lineChart>
      <c:catAx>
        <c:axId val="168971855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ID">
                    <a:solidFill>
                      <a:sysClr val="windowText" lastClr="000000"/>
                    </a:solidFill>
                  </a:rPr>
                  <a:t>Nama Mesin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689719807"/>
        <c:crosses val="autoZero"/>
        <c:auto val="1"/>
        <c:lblAlgn val="ctr"/>
        <c:lblOffset val="100"/>
        <c:noMultiLvlLbl val="0"/>
      </c:catAx>
      <c:valAx>
        <c:axId val="16897198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ID">
                    <a:solidFill>
                      <a:sysClr val="windowText" lastClr="000000"/>
                    </a:solidFill>
                  </a:rPr>
                  <a:t>Downtime</a:t>
                </a:r>
              </a:p>
              <a:p>
                <a:pPr>
                  <a:defRPr>
                    <a:solidFill>
                      <a:sysClr val="windowText" lastClr="000000"/>
                    </a:solidFill>
                  </a:defRPr>
                </a:pPr>
                <a:r>
                  <a:rPr lang="en-ID">
                    <a:solidFill>
                      <a:sysClr val="windowText" lastClr="000000"/>
                    </a:solidFill>
                  </a:rPr>
                  <a:t>(jam)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689718559"/>
        <c:crosses val="autoZero"/>
        <c:crossBetween val="between"/>
      </c:valAx>
      <c:valAx>
        <c:axId val="1772780143"/>
        <c:scaling>
          <c:orientation val="minMax"/>
        </c:scaling>
        <c:delete val="0"/>
        <c:axPos val="r"/>
        <c:numFmt formatCode="0.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772781807"/>
        <c:crosses val="max"/>
        <c:crossBetween val="between"/>
      </c:valAx>
      <c:catAx>
        <c:axId val="1772781807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772780143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ID" sz="1600"/>
              <a:t>Penentuan Komponen Kritis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'Hasil Persentase DT KK_R2'!$D$2</c:f>
              <c:strCache>
                <c:ptCount val="1"/>
                <c:pt idx="0">
                  <c:v>Downtime (jam)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'Hasil Persentase DT KK_R2'!$C$3:$C$7</c:f>
              <c:strCache>
                <c:ptCount val="5"/>
                <c:pt idx="0">
                  <c:v>Electromotor</c:v>
                </c:pt>
                <c:pt idx="1">
                  <c:v>Wire guide</c:v>
                </c:pt>
                <c:pt idx="2">
                  <c:v>Lower and upper nozzle</c:v>
                </c:pt>
                <c:pt idx="3">
                  <c:v>Roller</c:v>
                </c:pt>
                <c:pt idx="4">
                  <c:v>Dielectric water circulation</c:v>
                </c:pt>
              </c:strCache>
            </c:strRef>
          </c:cat>
          <c:val>
            <c:numRef>
              <c:f>'Hasil Persentase DT KK_R2'!$D$3:$D$7</c:f>
              <c:numCache>
                <c:formatCode>0.0</c:formatCode>
                <c:ptCount val="5"/>
                <c:pt idx="0">
                  <c:v>23.283333333333331</c:v>
                </c:pt>
                <c:pt idx="1">
                  <c:v>5.4333333333333327</c:v>
                </c:pt>
                <c:pt idx="2">
                  <c:v>14.666666666666666</c:v>
                </c:pt>
                <c:pt idx="3">
                  <c:v>6.2999999999999989</c:v>
                </c:pt>
                <c:pt idx="4">
                  <c:v>6.7500000000000018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65-461F-8B05-BAC407FC3C35}"/>
            </c:ext>
          </c:extLst>
        </c:ser>
        <c:ser>
          <c:idx val="1"/>
          <c:order val="1"/>
          <c:tx>
            <c:strRef>
              <c:f>'Hasil Persentase DT KK_R2'!$E$2</c:f>
              <c:strCache>
                <c:ptCount val="1"/>
                <c:pt idx="0">
                  <c:v>% Downtime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'Hasil Persentase DT KK_R2'!$C$3:$C$7</c:f>
              <c:strCache>
                <c:ptCount val="5"/>
                <c:pt idx="0">
                  <c:v>Electromotor</c:v>
                </c:pt>
                <c:pt idx="1">
                  <c:v>Wire guide</c:v>
                </c:pt>
                <c:pt idx="2">
                  <c:v>Lower and upper nozzle</c:v>
                </c:pt>
                <c:pt idx="3">
                  <c:v>Roller</c:v>
                </c:pt>
                <c:pt idx="4">
                  <c:v>Dielectric water circulation</c:v>
                </c:pt>
              </c:strCache>
            </c:strRef>
          </c:cat>
          <c:val>
            <c:numRef>
              <c:f>'Hasil Persentase DT KK_R2'!$E$3:$E$7</c:f>
              <c:numCache>
                <c:formatCode>0.0</c:formatCode>
                <c:ptCount val="5"/>
                <c:pt idx="0">
                  <c:v>41.258121677495566</c:v>
                </c:pt>
                <c:pt idx="1">
                  <c:v>9.6278795038393366</c:v>
                </c:pt>
                <c:pt idx="2">
                  <c:v>25.989367985823979</c:v>
                </c:pt>
                <c:pt idx="3">
                  <c:v>11.163614884819845</c:v>
                </c:pt>
                <c:pt idx="4">
                  <c:v>11.961015948021268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65-461F-8B05-BAC407FC3C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92749423"/>
        <c:axId val="992749839"/>
      </c:barChart>
      <c:lineChart>
        <c:grouping val="standard"/>
        <c:varyColors val="0"/>
        <c:ser>
          <c:idx val="2"/>
          <c:order val="2"/>
          <c:tx>
            <c:strRef>
              <c:f>'Hasil Persentase DT KK_R2'!$F$2</c:f>
              <c:strCache>
                <c:ptCount val="1"/>
                <c:pt idx="0">
                  <c:v>% Downtime Kumulatif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'Hasil Persentase DT KK_R2'!$C$3:$C$7</c:f>
              <c:strCache>
                <c:ptCount val="5"/>
                <c:pt idx="0">
                  <c:v>Electromotor</c:v>
                </c:pt>
                <c:pt idx="1">
                  <c:v>Wire guide</c:v>
                </c:pt>
                <c:pt idx="2">
                  <c:v>Lower and upper nozzle</c:v>
                </c:pt>
                <c:pt idx="3">
                  <c:v>Roller</c:v>
                </c:pt>
                <c:pt idx="4">
                  <c:v>Dielectric water circulation</c:v>
                </c:pt>
              </c:strCache>
            </c:strRef>
          </c:cat>
          <c:val>
            <c:numRef>
              <c:f>'Hasil Persentase DT KK_R2'!$F$3:$F$7</c:f>
              <c:numCache>
                <c:formatCode>0.0</c:formatCode>
                <c:ptCount val="5"/>
                <c:pt idx="0">
                  <c:v>41.258121677495566</c:v>
                </c:pt>
                <c:pt idx="1">
                  <c:v>50.886001181334905</c:v>
                </c:pt>
                <c:pt idx="2">
                  <c:v>76.87536916715888</c:v>
                </c:pt>
                <c:pt idx="3">
                  <c:v>88.03898405197873</c:v>
                </c:pt>
                <c:pt idx="4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065-461F-8B05-BAC407FC3C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03655935"/>
        <c:axId val="903646783"/>
      </c:lineChart>
      <c:catAx>
        <c:axId val="99274942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ID" sz="1050"/>
                  <a:t>Nama Komponen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1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992749839"/>
        <c:crosses val="autoZero"/>
        <c:auto val="1"/>
        <c:lblAlgn val="ctr"/>
        <c:lblOffset val="100"/>
        <c:noMultiLvlLbl val="0"/>
      </c:catAx>
      <c:valAx>
        <c:axId val="9927498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ID" sz="1050" i="1"/>
                  <a:t>Downtime</a:t>
                </a:r>
                <a:r>
                  <a:rPr lang="en-ID" sz="1050" i="1" baseline="0"/>
                  <a:t> </a:t>
                </a:r>
                <a:r>
                  <a:rPr lang="en-ID" sz="1050" i="0" baseline="0"/>
                  <a:t>(jam)</a:t>
                </a:r>
                <a:endParaRPr lang="en-ID" sz="1050" i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992749423"/>
        <c:crosses val="autoZero"/>
        <c:crossBetween val="between"/>
      </c:valAx>
      <c:valAx>
        <c:axId val="903646783"/>
        <c:scaling>
          <c:orientation val="minMax"/>
        </c:scaling>
        <c:delete val="0"/>
        <c:axPos val="r"/>
        <c:numFmt formatCode="0.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903655935"/>
        <c:crosses val="max"/>
        <c:crossBetween val="between"/>
      </c:valAx>
      <c:catAx>
        <c:axId val="903655935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903646783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12700" cap="flat" cmpd="sng" algn="ctr">
      <a:solidFill>
        <a:schemeClr val="tx1"/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iagrams/colors1.xml><?xml version="1.0" encoding="utf-8"?>
<dgm:colorsDef xmlns:dgm="http://schemas.openxmlformats.org/drawingml/2006/diagram" xmlns:a="http://schemas.openxmlformats.org/drawingml/2006/main" uniqueId="urn:microsoft.com/office/officeart/2005/8/colors/accent0_1">
  <dgm:title val=""/>
  <dgm:desc val=""/>
  <dgm:catLst>
    <dgm:cat type="mainScheme" pri="10100"/>
  </dgm:catLst>
  <dgm:styleLbl name="node0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node1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lignNode1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lnNode1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vennNode1">
    <dgm:fillClrLst meth="repeat">
      <a:schemeClr val="lt1">
        <a:alpha val="50000"/>
      </a:schemeClr>
    </dgm:fillClrLst>
    <dgm:linClrLst meth="repeat">
      <a:schemeClr val="dk1">
        <a:shade val="80000"/>
      </a:schemeClr>
    </dgm:linClrLst>
    <dgm:effectClrLst/>
    <dgm:txLinClrLst/>
    <dgm:txFillClrLst/>
    <dgm:txEffectClrLst/>
  </dgm:styleLbl>
  <dgm:styleLbl name="node2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node3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node4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fgImgPlace1">
    <dgm:fillClrLst meth="repeat">
      <a:schemeClr val="dk1">
        <a:tint val="40000"/>
      </a:schemeClr>
    </dgm:fillClrLst>
    <dgm:linClrLst meth="repeat">
      <a:schemeClr val="dk1">
        <a:shade val="80000"/>
      </a:schemeClr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dk1">
        <a:tint val="40000"/>
      </a:schemeClr>
    </dgm:fillClrLst>
    <dgm:linClrLst meth="repeat">
      <a:schemeClr val="dk1">
        <a:shade val="80000"/>
      </a:schemeClr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dk1">
        <a:tint val="40000"/>
      </a:schemeClr>
    </dgm:fillClrLst>
    <dgm:linClrLst meth="repeat">
      <a:schemeClr val="dk1">
        <a:shade val="80000"/>
      </a:schemeClr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dk1">
        <a:tint val="60000"/>
      </a:schemeClr>
    </dgm:fillClrLst>
    <dgm:linClrLst meth="repeat">
      <a:schemeClr val="dk1">
        <a:tint val="60000"/>
      </a:schemeClr>
    </dgm:linClrLst>
    <dgm:effectClrLst/>
    <dgm:txLinClrLst/>
    <dgm:txFillClrLst meth="repeat">
      <a:schemeClr val="dk1"/>
    </dgm:txFillClrLst>
    <dgm:txEffectClrLst/>
  </dgm:styleLbl>
  <dgm:styleLbl name="fgSibTrans2D1">
    <dgm:fillClrLst meth="repeat">
      <a:schemeClr val="dk1">
        <a:tint val="60000"/>
      </a:schemeClr>
    </dgm:fillClrLst>
    <dgm:linClrLst meth="repeat">
      <a:schemeClr val="dk1">
        <a:tint val="60000"/>
      </a:schemeClr>
    </dgm:linClrLst>
    <dgm:effectClrLst/>
    <dgm:txLinClrLst/>
    <dgm:txFillClrLst meth="repeat">
      <a:schemeClr val="dk1"/>
    </dgm:txFillClrLst>
    <dgm:txEffectClrLst/>
  </dgm:styleLbl>
  <dgm:styleLbl name="bgSibTrans2D1">
    <dgm:fillClrLst meth="repeat">
      <a:schemeClr val="dk1">
        <a:tint val="60000"/>
      </a:schemeClr>
    </dgm:fillClrLst>
    <dgm:linClrLst meth="repeat">
      <a:schemeClr val="dk1">
        <a:tint val="60000"/>
      </a:schemeClr>
    </dgm:linClrLst>
    <dgm:effectClrLst/>
    <dgm:txLinClrLst/>
    <dgm:txFillClrLst meth="repeat">
      <a:schemeClr val="dk1"/>
    </dgm:txFillClrLst>
    <dgm:txEffectClrLst/>
  </dgm:styleLbl>
  <dgm:styleLbl name="sibTrans1D1">
    <dgm:fillClrLst meth="repeat">
      <a:schemeClr val="dk1"/>
    </dgm:fillClrLst>
    <dgm:linClrLst meth="repeat">
      <a:schemeClr val="dk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dk1"/>
    </dgm:fillClrLst>
    <dgm:linClrLst meth="repeat">
      <a:schemeClr val="dk1"/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sst1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sst2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sst3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sst4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parChTrans2D1">
    <dgm:fillClrLst meth="repeat">
      <a:schemeClr val="dk1">
        <a:tint val="60000"/>
      </a:schemeClr>
    </dgm:fillClrLst>
    <dgm:linClrLst meth="repeat">
      <a:schemeClr val="dk1">
        <a:tint val="60000"/>
      </a:schemeClr>
    </dgm:linClrLst>
    <dgm:effectClrLst/>
    <dgm:txLinClrLst/>
    <dgm:txFillClrLst/>
    <dgm:txEffectClrLst/>
  </dgm:styleLbl>
  <dgm:styleLbl name="parChTrans2D2">
    <dgm:fillClrLst meth="repeat">
      <a:schemeClr val="dk1"/>
    </dgm:fillClrLst>
    <dgm:linClrLst meth="repeat">
      <a:schemeClr val="dk1"/>
    </dgm:linClrLst>
    <dgm:effectClrLst/>
    <dgm:txLinClrLst/>
    <dgm:txFillClrLst/>
    <dgm:txEffectClrLst/>
  </dgm:styleLbl>
  <dgm:styleLbl name="parChTrans2D3">
    <dgm:fillClrLst meth="repeat">
      <a:schemeClr val="dk1"/>
    </dgm:fillClrLst>
    <dgm:linClrLst meth="repeat">
      <a:schemeClr val="dk1"/>
    </dgm:linClrLst>
    <dgm:effectClrLst/>
    <dgm:txLinClrLst/>
    <dgm:txFillClrLst/>
    <dgm:txEffectClrLst/>
  </dgm:styleLbl>
  <dgm:styleLbl name="parChTrans2D4">
    <dgm:fillClrLst meth="repeat">
      <a:schemeClr val="dk1"/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dk1"/>
    </dgm:fillClrLst>
    <dgm:linClrLst meth="repeat">
      <a:schemeClr val="dk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dk1"/>
    </dgm:fillClrLst>
    <dgm:linClrLst meth="repeat">
      <a:schemeClr val="dk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dk1"/>
    </dgm:fillClrLst>
    <dgm:linClrLst meth="repeat">
      <a:schemeClr val="dk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dk1"/>
    </dgm:fillClrLst>
    <dgm:linClrLst meth="repeat">
      <a:schemeClr val="dk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dk1">
        <a:alpha val="90000"/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dk1">
        <a:alpha val="90000"/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dk1">
        <a:alpha val="90000"/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dk1">
        <a:alpha val="40000"/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dk1">
        <a:alpha val="90000"/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lt1">
        <a:alpha val="90000"/>
        <a:tint val="40000"/>
      </a:schemeClr>
    </dgm:fillClrLst>
    <dgm:linClrLst meth="repeat">
      <a:schemeClr val="dk1"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lt1">
        <a:alpha val="90000"/>
        <a:tint val="40000"/>
      </a:schemeClr>
    </dgm:fillClrLst>
    <dgm:linClrLst meth="repeat">
      <a:schemeClr val="dk1"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lt1">
        <a:alpha val="90000"/>
        <a:tint val="40000"/>
      </a:schemeClr>
    </dgm:fillClrLst>
    <dgm:linClrLst meth="repeat">
      <a:schemeClr val="dk1"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dk1">
        <a:alpha val="90000"/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dk1">
        <a:alpha val="90000"/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dk1">
        <a:alpha val="90000"/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dk1">
        <a:alpha val="90000"/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dk1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dk1">
        <a:shade val="8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dk1">
        <a:tint val="50000"/>
        <a:alpha val="4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dk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2.xml><?xml version="1.0" encoding="utf-8"?>
<dgm:colorsDef xmlns:dgm="http://schemas.openxmlformats.org/drawingml/2006/diagram" xmlns:a="http://schemas.openxmlformats.org/drawingml/2006/main" uniqueId="urn:microsoft.com/office/officeart/2005/8/colors/accent0_1">
  <dgm:title val=""/>
  <dgm:desc val=""/>
  <dgm:catLst>
    <dgm:cat type="mainScheme" pri="10100"/>
  </dgm:catLst>
  <dgm:styleLbl name="node0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node1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lignNode1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lnNode1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vennNode1">
    <dgm:fillClrLst meth="repeat">
      <a:schemeClr val="lt1">
        <a:alpha val="50000"/>
      </a:schemeClr>
    </dgm:fillClrLst>
    <dgm:linClrLst meth="repeat">
      <a:schemeClr val="dk1">
        <a:shade val="80000"/>
      </a:schemeClr>
    </dgm:linClrLst>
    <dgm:effectClrLst/>
    <dgm:txLinClrLst/>
    <dgm:txFillClrLst/>
    <dgm:txEffectClrLst/>
  </dgm:styleLbl>
  <dgm:styleLbl name="node2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node3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node4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fgImgPlace1">
    <dgm:fillClrLst meth="repeat">
      <a:schemeClr val="dk1">
        <a:tint val="40000"/>
      </a:schemeClr>
    </dgm:fillClrLst>
    <dgm:linClrLst meth="repeat">
      <a:schemeClr val="dk1">
        <a:shade val="80000"/>
      </a:schemeClr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dk1">
        <a:tint val="40000"/>
      </a:schemeClr>
    </dgm:fillClrLst>
    <dgm:linClrLst meth="repeat">
      <a:schemeClr val="dk1">
        <a:shade val="80000"/>
      </a:schemeClr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dk1">
        <a:tint val="40000"/>
      </a:schemeClr>
    </dgm:fillClrLst>
    <dgm:linClrLst meth="repeat">
      <a:schemeClr val="dk1">
        <a:shade val="80000"/>
      </a:schemeClr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dk1">
        <a:tint val="60000"/>
      </a:schemeClr>
    </dgm:fillClrLst>
    <dgm:linClrLst meth="repeat">
      <a:schemeClr val="dk1">
        <a:tint val="60000"/>
      </a:schemeClr>
    </dgm:linClrLst>
    <dgm:effectClrLst/>
    <dgm:txLinClrLst/>
    <dgm:txFillClrLst meth="repeat">
      <a:schemeClr val="dk1"/>
    </dgm:txFillClrLst>
    <dgm:txEffectClrLst/>
  </dgm:styleLbl>
  <dgm:styleLbl name="fgSibTrans2D1">
    <dgm:fillClrLst meth="repeat">
      <a:schemeClr val="dk1">
        <a:tint val="60000"/>
      </a:schemeClr>
    </dgm:fillClrLst>
    <dgm:linClrLst meth="repeat">
      <a:schemeClr val="dk1">
        <a:tint val="60000"/>
      </a:schemeClr>
    </dgm:linClrLst>
    <dgm:effectClrLst/>
    <dgm:txLinClrLst/>
    <dgm:txFillClrLst meth="repeat">
      <a:schemeClr val="dk1"/>
    </dgm:txFillClrLst>
    <dgm:txEffectClrLst/>
  </dgm:styleLbl>
  <dgm:styleLbl name="bgSibTrans2D1">
    <dgm:fillClrLst meth="repeat">
      <a:schemeClr val="dk1">
        <a:tint val="60000"/>
      </a:schemeClr>
    </dgm:fillClrLst>
    <dgm:linClrLst meth="repeat">
      <a:schemeClr val="dk1">
        <a:tint val="60000"/>
      </a:schemeClr>
    </dgm:linClrLst>
    <dgm:effectClrLst/>
    <dgm:txLinClrLst/>
    <dgm:txFillClrLst meth="repeat">
      <a:schemeClr val="dk1"/>
    </dgm:txFillClrLst>
    <dgm:txEffectClrLst/>
  </dgm:styleLbl>
  <dgm:styleLbl name="sibTrans1D1">
    <dgm:fillClrLst meth="repeat">
      <a:schemeClr val="dk1"/>
    </dgm:fillClrLst>
    <dgm:linClrLst meth="repeat">
      <a:schemeClr val="dk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dk1"/>
    </dgm:fillClrLst>
    <dgm:linClrLst meth="repeat">
      <a:schemeClr val="dk1"/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sst1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sst2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sst3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sst4">
    <dgm:fillClrLst meth="repeat">
      <a:schemeClr val="lt1"/>
    </dgm:fillClrLst>
    <dgm:linClrLst meth="repeat">
      <a:schemeClr val="dk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parChTrans2D1">
    <dgm:fillClrLst meth="repeat">
      <a:schemeClr val="dk1">
        <a:tint val="60000"/>
      </a:schemeClr>
    </dgm:fillClrLst>
    <dgm:linClrLst meth="repeat">
      <a:schemeClr val="dk1">
        <a:tint val="60000"/>
      </a:schemeClr>
    </dgm:linClrLst>
    <dgm:effectClrLst/>
    <dgm:txLinClrLst/>
    <dgm:txFillClrLst/>
    <dgm:txEffectClrLst/>
  </dgm:styleLbl>
  <dgm:styleLbl name="parChTrans2D2">
    <dgm:fillClrLst meth="repeat">
      <a:schemeClr val="dk1"/>
    </dgm:fillClrLst>
    <dgm:linClrLst meth="repeat">
      <a:schemeClr val="dk1"/>
    </dgm:linClrLst>
    <dgm:effectClrLst/>
    <dgm:txLinClrLst/>
    <dgm:txFillClrLst/>
    <dgm:txEffectClrLst/>
  </dgm:styleLbl>
  <dgm:styleLbl name="parChTrans2D3">
    <dgm:fillClrLst meth="repeat">
      <a:schemeClr val="dk1"/>
    </dgm:fillClrLst>
    <dgm:linClrLst meth="repeat">
      <a:schemeClr val="dk1"/>
    </dgm:linClrLst>
    <dgm:effectClrLst/>
    <dgm:txLinClrLst/>
    <dgm:txFillClrLst/>
    <dgm:txEffectClrLst/>
  </dgm:styleLbl>
  <dgm:styleLbl name="parChTrans2D4">
    <dgm:fillClrLst meth="repeat">
      <a:schemeClr val="dk1"/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dk1"/>
    </dgm:fillClrLst>
    <dgm:linClrLst meth="repeat">
      <a:schemeClr val="dk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dk1"/>
    </dgm:fillClrLst>
    <dgm:linClrLst meth="repeat">
      <a:schemeClr val="dk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dk1"/>
    </dgm:fillClrLst>
    <dgm:linClrLst meth="repeat">
      <a:schemeClr val="dk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dk1"/>
    </dgm:fillClrLst>
    <dgm:linClrLst meth="repeat">
      <a:schemeClr val="dk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dk1">
        <a:alpha val="90000"/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dk1">
        <a:alpha val="90000"/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dk1">
        <a:alpha val="90000"/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dk1">
        <a:alpha val="40000"/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dk1">
        <a:alpha val="90000"/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lt1">
        <a:alpha val="90000"/>
        <a:tint val="40000"/>
      </a:schemeClr>
    </dgm:fillClrLst>
    <dgm:linClrLst meth="repeat">
      <a:schemeClr val="dk1"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lt1">
        <a:alpha val="90000"/>
        <a:tint val="40000"/>
      </a:schemeClr>
    </dgm:fillClrLst>
    <dgm:linClrLst meth="repeat">
      <a:schemeClr val="dk1"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lt1">
        <a:alpha val="90000"/>
        <a:tint val="40000"/>
      </a:schemeClr>
    </dgm:fillClrLst>
    <dgm:linClrLst meth="repeat">
      <a:schemeClr val="dk1"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dk1">
        <a:alpha val="90000"/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dk1">
        <a:alpha val="90000"/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dk1">
        <a:alpha val="90000"/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dk1">
        <a:alpha val="90000"/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dk1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dk1">
        <a:shade val="8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dk1">
        <a:tint val="50000"/>
        <a:alpha val="4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dk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data1.xml><?xml version="1.0" encoding="utf-8"?>
<dgm:dataModel xmlns:dgm="http://schemas.openxmlformats.org/drawingml/2006/diagram" xmlns:a="http://schemas.openxmlformats.org/drawingml/2006/main">
  <dgm:ptLst>
    <dgm:pt modelId="{8DE8FB1B-4279-467C-AB41-1D3D32CED858}" type="doc">
      <dgm:prSet loTypeId="urn:microsoft.com/office/officeart/2005/8/layout/process5" loCatId="process" qsTypeId="urn:microsoft.com/office/officeart/2005/8/quickstyle/simple1" qsCatId="simple" csTypeId="urn:microsoft.com/office/officeart/2005/8/colors/accent0_1" csCatId="mainScheme" phldr="1"/>
      <dgm:spPr/>
      <dgm:t>
        <a:bodyPr/>
        <a:lstStyle/>
        <a:p>
          <a:endParaRPr lang="en-ID"/>
        </a:p>
      </dgm:t>
    </dgm:pt>
    <dgm:pt modelId="{4FEE76BC-E0EF-42DA-B5F6-DE5496E06866}">
      <dgm:prSet phldrT="[Text]"/>
      <dgm:spPr/>
      <dgm:t>
        <a:bodyPr/>
        <a:lstStyle/>
        <a:p>
          <a:r>
            <a:rPr lang="en-ID"/>
            <a:t>MESIN CUTTING</a:t>
          </a:r>
        </a:p>
        <a:p>
          <a:r>
            <a:rPr lang="en-ID"/>
            <a:t>(MCUT-01)</a:t>
          </a:r>
        </a:p>
      </dgm:t>
    </dgm:pt>
    <dgm:pt modelId="{94558721-262B-43B4-982E-A16C54AED085}" type="parTrans" cxnId="{87DD30D1-9A8F-479C-BB53-EE9A99787E0F}">
      <dgm:prSet/>
      <dgm:spPr/>
      <dgm:t>
        <a:bodyPr/>
        <a:lstStyle/>
        <a:p>
          <a:endParaRPr lang="en-ID"/>
        </a:p>
      </dgm:t>
    </dgm:pt>
    <dgm:pt modelId="{822AC0AE-516C-4939-A5EA-E6D013A93DCD}" type="sibTrans" cxnId="{87DD30D1-9A8F-479C-BB53-EE9A99787E0F}">
      <dgm:prSet/>
      <dgm:spPr/>
      <dgm:t>
        <a:bodyPr/>
        <a:lstStyle/>
        <a:p>
          <a:endParaRPr lang="en-ID"/>
        </a:p>
      </dgm:t>
    </dgm:pt>
    <dgm:pt modelId="{791A5F3C-D440-40E5-917A-8016E86C5F97}">
      <dgm:prSet phldrT="[Text]"/>
      <dgm:spPr/>
      <dgm:t>
        <a:bodyPr/>
        <a:lstStyle/>
        <a:p>
          <a:r>
            <a:rPr lang="en-ID"/>
            <a:t>CNC WIRE CUT</a:t>
          </a:r>
        </a:p>
        <a:p>
          <a:r>
            <a:rPr lang="en-ID"/>
            <a:t>(CWCT-02)</a:t>
          </a:r>
        </a:p>
      </dgm:t>
    </dgm:pt>
    <dgm:pt modelId="{1DF00681-F564-4B51-A90C-41AC459AFEF9}" type="parTrans" cxnId="{95F2E3C0-E370-4C90-B94D-49D3145799B7}">
      <dgm:prSet/>
      <dgm:spPr/>
      <dgm:t>
        <a:bodyPr/>
        <a:lstStyle/>
        <a:p>
          <a:endParaRPr lang="en-ID"/>
        </a:p>
      </dgm:t>
    </dgm:pt>
    <dgm:pt modelId="{62983EC6-67AF-430A-BA8D-A6559FA649E6}" type="sibTrans" cxnId="{95F2E3C0-E370-4C90-B94D-49D3145799B7}">
      <dgm:prSet/>
      <dgm:spPr/>
      <dgm:t>
        <a:bodyPr/>
        <a:lstStyle/>
        <a:p>
          <a:endParaRPr lang="en-ID"/>
        </a:p>
      </dgm:t>
    </dgm:pt>
    <dgm:pt modelId="{8431326E-1C38-43C3-BCB1-45396490C067}">
      <dgm:prSet phldrT="[Text]"/>
      <dgm:spPr/>
      <dgm:t>
        <a:bodyPr/>
        <a:lstStyle/>
        <a:p>
          <a:r>
            <a:rPr lang="en-ID"/>
            <a:t>CNC POLES</a:t>
          </a:r>
        </a:p>
        <a:p>
          <a:r>
            <a:rPr lang="en-ID"/>
            <a:t>(CPLS-01)</a:t>
          </a:r>
        </a:p>
      </dgm:t>
    </dgm:pt>
    <dgm:pt modelId="{B82BDBFC-2AEE-4935-BA39-81B16C0C4A02}" type="parTrans" cxnId="{0222E8AD-8F70-4214-9176-6DAE474B6470}">
      <dgm:prSet/>
      <dgm:spPr/>
      <dgm:t>
        <a:bodyPr/>
        <a:lstStyle/>
        <a:p>
          <a:endParaRPr lang="en-ID"/>
        </a:p>
      </dgm:t>
    </dgm:pt>
    <dgm:pt modelId="{06533DA5-07CE-4196-894F-A2425E0B6CF8}" type="sibTrans" cxnId="{0222E8AD-8F70-4214-9176-6DAE474B6470}">
      <dgm:prSet/>
      <dgm:spPr/>
      <dgm:t>
        <a:bodyPr/>
        <a:lstStyle/>
        <a:p>
          <a:endParaRPr lang="en-ID"/>
        </a:p>
      </dgm:t>
    </dgm:pt>
    <dgm:pt modelId="{752B3382-419B-4800-B24B-86ED3DA17052}">
      <dgm:prSet phldrT="[Text]"/>
      <dgm:spPr/>
      <dgm:t>
        <a:bodyPr/>
        <a:lstStyle/>
        <a:p>
          <a:r>
            <a:rPr lang="en-ID"/>
            <a:t>CNC MILLING</a:t>
          </a:r>
        </a:p>
        <a:p>
          <a:r>
            <a:rPr lang="en-ID"/>
            <a:t>(CMLG-05)</a:t>
          </a:r>
        </a:p>
      </dgm:t>
    </dgm:pt>
    <dgm:pt modelId="{11AAB7F9-ACE3-45F6-A208-D66C362D088D}" type="sibTrans" cxnId="{8DC6FAFE-5022-4384-A4B3-5D8CBD598FC3}">
      <dgm:prSet/>
      <dgm:spPr/>
      <dgm:t>
        <a:bodyPr/>
        <a:lstStyle/>
        <a:p>
          <a:endParaRPr lang="en-ID"/>
        </a:p>
      </dgm:t>
    </dgm:pt>
    <dgm:pt modelId="{2F21EB6B-40B4-4067-B5D4-D14A2045426F}" type="parTrans" cxnId="{8DC6FAFE-5022-4384-A4B3-5D8CBD598FC3}">
      <dgm:prSet/>
      <dgm:spPr/>
      <dgm:t>
        <a:bodyPr/>
        <a:lstStyle/>
        <a:p>
          <a:endParaRPr lang="en-ID"/>
        </a:p>
      </dgm:t>
    </dgm:pt>
    <dgm:pt modelId="{74991C28-663D-45F4-BA42-9C5C441471FA}">
      <dgm:prSet/>
      <dgm:spPr/>
      <dgm:t>
        <a:bodyPr/>
        <a:lstStyle/>
        <a:p>
          <a:r>
            <a:rPr lang="en-ID"/>
            <a:t>CNC BUBUT</a:t>
          </a:r>
        </a:p>
        <a:p>
          <a:r>
            <a:rPr lang="en-ID"/>
            <a:t>(CBT-04)</a:t>
          </a:r>
        </a:p>
      </dgm:t>
    </dgm:pt>
    <dgm:pt modelId="{7D8967C2-763F-4C93-886D-51923F2D10C1}" type="parTrans" cxnId="{62461656-96EC-4B79-9B4C-BF1942F4217D}">
      <dgm:prSet/>
      <dgm:spPr/>
      <dgm:t>
        <a:bodyPr/>
        <a:lstStyle/>
        <a:p>
          <a:endParaRPr lang="en-ID"/>
        </a:p>
      </dgm:t>
    </dgm:pt>
    <dgm:pt modelId="{D2A70E31-8E69-49F9-B44D-930ADBF1A351}" type="sibTrans" cxnId="{62461656-96EC-4B79-9B4C-BF1942F4217D}">
      <dgm:prSet/>
      <dgm:spPr/>
      <dgm:t>
        <a:bodyPr/>
        <a:lstStyle/>
        <a:p>
          <a:endParaRPr lang="en-ID"/>
        </a:p>
      </dgm:t>
    </dgm:pt>
    <dgm:pt modelId="{8D4662CB-AD51-451B-BEC8-EC777BE4C701}">
      <dgm:prSet phldrT="[Text]"/>
      <dgm:spPr/>
      <dgm:t>
        <a:bodyPr/>
        <a:lstStyle/>
        <a:p>
          <a:r>
            <a:rPr lang="en-ID"/>
            <a:t>MESIN LAS</a:t>
          </a:r>
        </a:p>
        <a:p>
          <a:r>
            <a:rPr lang="en-ID"/>
            <a:t>(ML-04)</a:t>
          </a:r>
        </a:p>
      </dgm:t>
    </dgm:pt>
    <dgm:pt modelId="{EA64F616-1D20-4E3A-BFBA-253A1FA2A24F}" type="parTrans" cxnId="{76B3D651-6C51-4C6D-B210-5CD3A17925CD}">
      <dgm:prSet/>
      <dgm:spPr/>
      <dgm:t>
        <a:bodyPr/>
        <a:lstStyle/>
        <a:p>
          <a:endParaRPr lang="en-ID"/>
        </a:p>
      </dgm:t>
    </dgm:pt>
    <dgm:pt modelId="{416BCB4C-5D05-403D-836A-1A6A0C747054}" type="sibTrans" cxnId="{76B3D651-6C51-4C6D-B210-5CD3A17925CD}">
      <dgm:prSet/>
      <dgm:spPr/>
      <dgm:t>
        <a:bodyPr/>
        <a:lstStyle/>
        <a:p>
          <a:endParaRPr lang="en-ID"/>
        </a:p>
      </dgm:t>
    </dgm:pt>
    <dgm:pt modelId="{FF0581CA-94CA-41BE-ADD0-3591277B646D}" type="pres">
      <dgm:prSet presAssocID="{8DE8FB1B-4279-467C-AB41-1D3D32CED858}" presName="diagram" presStyleCnt="0">
        <dgm:presLayoutVars>
          <dgm:dir/>
          <dgm:resizeHandles val="exact"/>
        </dgm:presLayoutVars>
      </dgm:prSet>
      <dgm:spPr/>
    </dgm:pt>
    <dgm:pt modelId="{3AA48AF3-E56B-4CED-B5A1-1F3FC2D90A06}" type="pres">
      <dgm:prSet presAssocID="{4FEE76BC-E0EF-42DA-B5F6-DE5496E06866}" presName="node" presStyleLbl="node1" presStyleIdx="0" presStyleCnt="6">
        <dgm:presLayoutVars>
          <dgm:bulletEnabled val="1"/>
        </dgm:presLayoutVars>
      </dgm:prSet>
      <dgm:spPr/>
    </dgm:pt>
    <dgm:pt modelId="{5E397CA7-D0CA-4BAD-A314-4922EFCDDA80}" type="pres">
      <dgm:prSet presAssocID="{822AC0AE-516C-4939-A5EA-E6D013A93DCD}" presName="sibTrans" presStyleLbl="sibTrans2D1" presStyleIdx="0" presStyleCnt="5"/>
      <dgm:spPr/>
    </dgm:pt>
    <dgm:pt modelId="{11693F05-60D5-4E51-AE03-BF955242681F}" type="pres">
      <dgm:prSet presAssocID="{822AC0AE-516C-4939-A5EA-E6D013A93DCD}" presName="connectorText" presStyleLbl="sibTrans2D1" presStyleIdx="0" presStyleCnt="5"/>
      <dgm:spPr/>
    </dgm:pt>
    <dgm:pt modelId="{B801AC5E-B82F-4C0B-8D5F-71FCA91847D4}" type="pres">
      <dgm:prSet presAssocID="{791A5F3C-D440-40E5-917A-8016E86C5F97}" presName="node" presStyleLbl="node1" presStyleIdx="1" presStyleCnt="6">
        <dgm:presLayoutVars>
          <dgm:bulletEnabled val="1"/>
        </dgm:presLayoutVars>
      </dgm:prSet>
      <dgm:spPr/>
    </dgm:pt>
    <dgm:pt modelId="{75157F08-D6CE-438F-9769-589DF8DA21C1}" type="pres">
      <dgm:prSet presAssocID="{62983EC6-67AF-430A-BA8D-A6559FA649E6}" presName="sibTrans" presStyleLbl="sibTrans2D1" presStyleIdx="1" presStyleCnt="5"/>
      <dgm:spPr/>
    </dgm:pt>
    <dgm:pt modelId="{7BF10746-025E-42C3-9B4E-E4AFBAB082EA}" type="pres">
      <dgm:prSet presAssocID="{62983EC6-67AF-430A-BA8D-A6559FA649E6}" presName="connectorText" presStyleLbl="sibTrans2D1" presStyleIdx="1" presStyleCnt="5"/>
      <dgm:spPr/>
    </dgm:pt>
    <dgm:pt modelId="{1B7372B6-04A9-470A-A2AC-DA550A2142B1}" type="pres">
      <dgm:prSet presAssocID="{8D4662CB-AD51-451B-BEC8-EC777BE4C701}" presName="node" presStyleLbl="node1" presStyleIdx="2" presStyleCnt="6">
        <dgm:presLayoutVars>
          <dgm:bulletEnabled val="1"/>
        </dgm:presLayoutVars>
      </dgm:prSet>
      <dgm:spPr/>
    </dgm:pt>
    <dgm:pt modelId="{4E511C04-70F1-4E49-A7FC-C6BBCFD74BA7}" type="pres">
      <dgm:prSet presAssocID="{416BCB4C-5D05-403D-836A-1A6A0C747054}" presName="sibTrans" presStyleLbl="sibTrans2D1" presStyleIdx="2" presStyleCnt="5"/>
      <dgm:spPr/>
    </dgm:pt>
    <dgm:pt modelId="{B6AF19FD-4F5E-40B0-8231-6C81638EA740}" type="pres">
      <dgm:prSet presAssocID="{416BCB4C-5D05-403D-836A-1A6A0C747054}" presName="connectorText" presStyleLbl="sibTrans2D1" presStyleIdx="2" presStyleCnt="5"/>
      <dgm:spPr/>
    </dgm:pt>
    <dgm:pt modelId="{044BC225-1526-4A32-96E9-75F5E23E5ACC}" type="pres">
      <dgm:prSet presAssocID="{74991C28-663D-45F4-BA42-9C5C441471FA}" presName="node" presStyleLbl="node1" presStyleIdx="3" presStyleCnt="6">
        <dgm:presLayoutVars>
          <dgm:bulletEnabled val="1"/>
        </dgm:presLayoutVars>
      </dgm:prSet>
      <dgm:spPr/>
    </dgm:pt>
    <dgm:pt modelId="{8CB5ADDB-A758-47C1-BFBF-9187A020C7F5}" type="pres">
      <dgm:prSet presAssocID="{D2A70E31-8E69-49F9-B44D-930ADBF1A351}" presName="sibTrans" presStyleLbl="sibTrans2D1" presStyleIdx="3" presStyleCnt="5"/>
      <dgm:spPr/>
    </dgm:pt>
    <dgm:pt modelId="{3EB1BBB5-A3F5-42D2-AB5A-ACB2E0DA58B7}" type="pres">
      <dgm:prSet presAssocID="{D2A70E31-8E69-49F9-B44D-930ADBF1A351}" presName="connectorText" presStyleLbl="sibTrans2D1" presStyleIdx="3" presStyleCnt="5"/>
      <dgm:spPr/>
    </dgm:pt>
    <dgm:pt modelId="{7DA1BB11-CC16-4A17-B8BE-685EC9A5D50C}" type="pres">
      <dgm:prSet presAssocID="{752B3382-419B-4800-B24B-86ED3DA17052}" presName="node" presStyleLbl="node1" presStyleIdx="4" presStyleCnt="6">
        <dgm:presLayoutVars>
          <dgm:bulletEnabled val="1"/>
        </dgm:presLayoutVars>
      </dgm:prSet>
      <dgm:spPr/>
    </dgm:pt>
    <dgm:pt modelId="{5295E6F0-2C27-4E9D-B4EF-0C1A96CA0581}" type="pres">
      <dgm:prSet presAssocID="{11AAB7F9-ACE3-45F6-A208-D66C362D088D}" presName="sibTrans" presStyleLbl="sibTrans2D1" presStyleIdx="4" presStyleCnt="5"/>
      <dgm:spPr/>
    </dgm:pt>
    <dgm:pt modelId="{CB318EA3-87FC-405A-AFAC-5F05EA69EAC2}" type="pres">
      <dgm:prSet presAssocID="{11AAB7F9-ACE3-45F6-A208-D66C362D088D}" presName="connectorText" presStyleLbl="sibTrans2D1" presStyleIdx="4" presStyleCnt="5"/>
      <dgm:spPr/>
    </dgm:pt>
    <dgm:pt modelId="{85BF4DE7-B00A-45DE-9D8C-2F83D4A108B6}" type="pres">
      <dgm:prSet presAssocID="{8431326E-1C38-43C3-BCB1-45396490C067}" presName="node" presStyleLbl="node1" presStyleIdx="5" presStyleCnt="6">
        <dgm:presLayoutVars>
          <dgm:bulletEnabled val="1"/>
        </dgm:presLayoutVars>
      </dgm:prSet>
      <dgm:spPr/>
    </dgm:pt>
  </dgm:ptLst>
  <dgm:cxnLst>
    <dgm:cxn modelId="{11953705-7783-4DA2-AD5D-BD387DAB9107}" type="presOf" srcId="{74991C28-663D-45F4-BA42-9C5C441471FA}" destId="{044BC225-1526-4A32-96E9-75F5E23E5ACC}" srcOrd="0" destOrd="0" presId="urn:microsoft.com/office/officeart/2005/8/layout/process5"/>
    <dgm:cxn modelId="{4E13122F-A4B1-4E23-9741-5701FF92424A}" type="presOf" srcId="{D2A70E31-8E69-49F9-B44D-930ADBF1A351}" destId="{8CB5ADDB-A758-47C1-BFBF-9187A020C7F5}" srcOrd="0" destOrd="0" presId="urn:microsoft.com/office/officeart/2005/8/layout/process5"/>
    <dgm:cxn modelId="{42E6B92F-655C-40FC-BF78-6088658C4180}" type="presOf" srcId="{11AAB7F9-ACE3-45F6-A208-D66C362D088D}" destId="{CB318EA3-87FC-405A-AFAC-5F05EA69EAC2}" srcOrd="1" destOrd="0" presId="urn:microsoft.com/office/officeart/2005/8/layout/process5"/>
    <dgm:cxn modelId="{59083835-7259-41A7-8129-C94E9B462FFB}" type="presOf" srcId="{416BCB4C-5D05-403D-836A-1A6A0C747054}" destId="{4E511C04-70F1-4E49-A7FC-C6BBCFD74BA7}" srcOrd="0" destOrd="0" presId="urn:microsoft.com/office/officeart/2005/8/layout/process5"/>
    <dgm:cxn modelId="{2F02AE3C-C28C-4949-BD0A-333EFB875F9A}" type="presOf" srcId="{752B3382-419B-4800-B24B-86ED3DA17052}" destId="{7DA1BB11-CC16-4A17-B8BE-685EC9A5D50C}" srcOrd="0" destOrd="0" presId="urn:microsoft.com/office/officeart/2005/8/layout/process5"/>
    <dgm:cxn modelId="{A4A08F3D-1883-40AA-8BB1-45E17771430D}" type="presOf" srcId="{11AAB7F9-ACE3-45F6-A208-D66C362D088D}" destId="{5295E6F0-2C27-4E9D-B4EF-0C1A96CA0581}" srcOrd="0" destOrd="0" presId="urn:microsoft.com/office/officeart/2005/8/layout/process5"/>
    <dgm:cxn modelId="{5D3E9764-90D9-4E47-891A-AA8435A56489}" type="presOf" srcId="{4FEE76BC-E0EF-42DA-B5F6-DE5496E06866}" destId="{3AA48AF3-E56B-4CED-B5A1-1F3FC2D90A06}" srcOrd="0" destOrd="0" presId="urn:microsoft.com/office/officeart/2005/8/layout/process5"/>
    <dgm:cxn modelId="{5181D545-3CB1-4345-848A-3B967C423CAA}" type="presOf" srcId="{8431326E-1C38-43C3-BCB1-45396490C067}" destId="{85BF4DE7-B00A-45DE-9D8C-2F83D4A108B6}" srcOrd="0" destOrd="0" presId="urn:microsoft.com/office/officeart/2005/8/layout/process5"/>
    <dgm:cxn modelId="{60C2D846-A06C-419E-9549-E52B8FA1AA74}" type="presOf" srcId="{8D4662CB-AD51-451B-BEC8-EC777BE4C701}" destId="{1B7372B6-04A9-470A-A2AC-DA550A2142B1}" srcOrd="0" destOrd="0" presId="urn:microsoft.com/office/officeart/2005/8/layout/process5"/>
    <dgm:cxn modelId="{76B3D651-6C51-4C6D-B210-5CD3A17925CD}" srcId="{8DE8FB1B-4279-467C-AB41-1D3D32CED858}" destId="{8D4662CB-AD51-451B-BEC8-EC777BE4C701}" srcOrd="2" destOrd="0" parTransId="{EA64F616-1D20-4E3A-BFBA-253A1FA2A24F}" sibTransId="{416BCB4C-5D05-403D-836A-1A6A0C747054}"/>
    <dgm:cxn modelId="{62461656-96EC-4B79-9B4C-BF1942F4217D}" srcId="{8DE8FB1B-4279-467C-AB41-1D3D32CED858}" destId="{74991C28-663D-45F4-BA42-9C5C441471FA}" srcOrd="3" destOrd="0" parTransId="{7D8967C2-763F-4C93-886D-51923F2D10C1}" sibTransId="{D2A70E31-8E69-49F9-B44D-930ADBF1A351}"/>
    <dgm:cxn modelId="{B22F567F-72BA-4E03-857C-8BA79C60206F}" type="presOf" srcId="{822AC0AE-516C-4939-A5EA-E6D013A93DCD}" destId="{11693F05-60D5-4E51-AE03-BF955242681F}" srcOrd="1" destOrd="0" presId="urn:microsoft.com/office/officeart/2005/8/layout/process5"/>
    <dgm:cxn modelId="{353F2282-DCED-44C0-B86E-B4972A5FFEEA}" type="presOf" srcId="{62983EC6-67AF-430A-BA8D-A6559FA649E6}" destId="{7BF10746-025E-42C3-9B4E-E4AFBAB082EA}" srcOrd="1" destOrd="0" presId="urn:microsoft.com/office/officeart/2005/8/layout/process5"/>
    <dgm:cxn modelId="{1BF439A1-2AE7-4F5D-A853-D19C5F057FCE}" type="presOf" srcId="{D2A70E31-8E69-49F9-B44D-930ADBF1A351}" destId="{3EB1BBB5-A3F5-42D2-AB5A-ACB2E0DA58B7}" srcOrd="1" destOrd="0" presId="urn:microsoft.com/office/officeart/2005/8/layout/process5"/>
    <dgm:cxn modelId="{EC7D24A9-98A4-469A-A43F-DB5113620AA4}" type="presOf" srcId="{62983EC6-67AF-430A-BA8D-A6559FA649E6}" destId="{75157F08-D6CE-438F-9769-589DF8DA21C1}" srcOrd="0" destOrd="0" presId="urn:microsoft.com/office/officeart/2005/8/layout/process5"/>
    <dgm:cxn modelId="{5F5B15AC-7A29-4452-B2BB-B9CBAABDCE90}" type="presOf" srcId="{822AC0AE-516C-4939-A5EA-E6D013A93DCD}" destId="{5E397CA7-D0CA-4BAD-A314-4922EFCDDA80}" srcOrd="0" destOrd="0" presId="urn:microsoft.com/office/officeart/2005/8/layout/process5"/>
    <dgm:cxn modelId="{0222E8AD-8F70-4214-9176-6DAE474B6470}" srcId="{8DE8FB1B-4279-467C-AB41-1D3D32CED858}" destId="{8431326E-1C38-43C3-BCB1-45396490C067}" srcOrd="5" destOrd="0" parTransId="{B82BDBFC-2AEE-4935-BA39-81B16C0C4A02}" sibTransId="{06533DA5-07CE-4196-894F-A2425E0B6CF8}"/>
    <dgm:cxn modelId="{258694AE-FF97-4EB1-974E-29CEF0034022}" type="presOf" srcId="{791A5F3C-D440-40E5-917A-8016E86C5F97}" destId="{B801AC5E-B82F-4C0B-8D5F-71FCA91847D4}" srcOrd="0" destOrd="0" presId="urn:microsoft.com/office/officeart/2005/8/layout/process5"/>
    <dgm:cxn modelId="{95F2E3C0-E370-4C90-B94D-49D3145799B7}" srcId="{8DE8FB1B-4279-467C-AB41-1D3D32CED858}" destId="{791A5F3C-D440-40E5-917A-8016E86C5F97}" srcOrd="1" destOrd="0" parTransId="{1DF00681-F564-4B51-A90C-41AC459AFEF9}" sibTransId="{62983EC6-67AF-430A-BA8D-A6559FA649E6}"/>
    <dgm:cxn modelId="{ED6654C2-D75E-47E2-91D3-26DA59E2A542}" type="presOf" srcId="{416BCB4C-5D05-403D-836A-1A6A0C747054}" destId="{B6AF19FD-4F5E-40B0-8231-6C81638EA740}" srcOrd="1" destOrd="0" presId="urn:microsoft.com/office/officeart/2005/8/layout/process5"/>
    <dgm:cxn modelId="{80CD21C7-1E76-4257-99E6-3D665FD8CF84}" type="presOf" srcId="{8DE8FB1B-4279-467C-AB41-1D3D32CED858}" destId="{FF0581CA-94CA-41BE-ADD0-3591277B646D}" srcOrd="0" destOrd="0" presId="urn:microsoft.com/office/officeart/2005/8/layout/process5"/>
    <dgm:cxn modelId="{87DD30D1-9A8F-479C-BB53-EE9A99787E0F}" srcId="{8DE8FB1B-4279-467C-AB41-1D3D32CED858}" destId="{4FEE76BC-E0EF-42DA-B5F6-DE5496E06866}" srcOrd="0" destOrd="0" parTransId="{94558721-262B-43B4-982E-A16C54AED085}" sibTransId="{822AC0AE-516C-4939-A5EA-E6D013A93DCD}"/>
    <dgm:cxn modelId="{8DC6FAFE-5022-4384-A4B3-5D8CBD598FC3}" srcId="{8DE8FB1B-4279-467C-AB41-1D3D32CED858}" destId="{752B3382-419B-4800-B24B-86ED3DA17052}" srcOrd="4" destOrd="0" parTransId="{2F21EB6B-40B4-4067-B5D4-D14A2045426F}" sibTransId="{11AAB7F9-ACE3-45F6-A208-D66C362D088D}"/>
    <dgm:cxn modelId="{B7251F38-45FD-4058-A31E-CBF43703CB92}" type="presParOf" srcId="{FF0581CA-94CA-41BE-ADD0-3591277B646D}" destId="{3AA48AF3-E56B-4CED-B5A1-1F3FC2D90A06}" srcOrd="0" destOrd="0" presId="urn:microsoft.com/office/officeart/2005/8/layout/process5"/>
    <dgm:cxn modelId="{CC85797E-52D9-4236-A441-A7A07C2C4B49}" type="presParOf" srcId="{FF0581CA-94CA-41BE-ADD0-3591277B646D}" destId="{5E397CA7-D0CA-4BAD-A314-4922EFCDDA80}" srcOrd="1" destOrd="0" presId="urn:microsoft.com/office/officeart/2005/8/layout/process5"/>
    <dgm:cxn modelId="{F3A1CD6B-64D8-4B73-B3A5-3639A28D04CB}" type="presParOf" srcId="{5E397CA7-D0CA-4BAD-A314-4922EFCDDA80}" destId="{11693F05-60D5-4E51-AE03-BF955242681F}" srcOrd="0" destOrd="0" presId="urn:microsoft.com/office/officeart/2005/8/layout/process5"/>
    <dgm:cxn modelId="{1A0C24FE-A6CB-45FF-9BFF-AD5FCCF4CA47}" type="presParOf" srcId="{FF0581CA-94CA-41BE-ADD0-3591277B646D}" destId="{B801AC5E-B82F-4C0B-8D5F-71FCA91847D4}" srcOrd="2" destOrd="0" presId="urn:microsoft.com/office/officeart/2005/8/layout/process5"/>
    <dgm:cxn modelId="{71CC2BF9-1CB6-4640-94B7-B84DD7FBD7EE}" type="presParOf" srcId="{FF0581CA-94CA-41BE-ADD0-3591277B646D}" destId="{75157F08-D6CE-438F-9769-589DF8DA21C1}" srcOrd="3" destOrd="0" presId="urn:microsoft.com/office/officeart/2005/8/layout/process5"/>
    <dgm:cxn modelId="{9B5303B5-3C5B-4EDD-AB47-9D37330704F7}" type="presParOf" srcId="{75157F08-D6CE-438F-9769-589DF8DA21C1}" destId="{7BF10746-025E-42C3-9B4E-E4AFBAB082EA}" srcOrd="0" destOrd="0" presId="urn:microsoft.com/office/officeart/2005/8/layout/process5"/>
    <dgm:cxn modelId="{735717B5-D749-47AB-80E6-6D3F6F9C535A}" type="presParOf" srcId="{FF0581CA-94CA-41BE-ADD0-3591277B646D}" destId="{1B7372B6-04A9-470A-A2AC-DA550A2142B1}" srcOrd="4" destOrd="0" presId="urn:microsoft.com/office/officeart/2005/8/layout/process5"/>
    <dgm:cxn modelId="{DE35EBC3-6729-4D7F-B393-EA2CAE738BFD}" type="presParOf" srcId="{FF0581CA-94CA-41BE-ADD0-3591277B646D}" destId="{4E511C04-70F1-4E49-A7FC-C6BBCFD74BA7}" srcOrd="5" destOrd="0" presId="urn:microsoft.com/office/officeart/2005/8/layout/process5"/>
    <dgm:cxn modelId="{E9A38D1B-9D3A-461E-85CF-1147B81FA14F}" type="presParOf" srcId="{4E511C04-70F1-4E49-A7FC-C6BBCFD74BA7}" destId="{B6AF19FD-4F5E-40B0-8231-6C81638EA740}" srcOrd="0" destOrd="0" presId="urn:microsoft.com/office/officeart/2005/8/layout/process5"/>
    <dgm:cxn modelId="{BF8DE7F2-955C-4E6D-9506-F25BB66AD76F}" type="presParOf" srcId="{FF0581CA-94CA-41BE-ADD0-3591277B646D}" destId="{044BC225-1526-4A32-96E9-75F5E23E5ACC}" srcOrd="6" destOrd="0" presId="urn:microsoft.com/office/officeart/2005/8/layout/process5"/>
    <dgm:cxn modelId="{55FED112-520C-48CE-9E30-478DDFFE004A}" type="presParOf" srcId="{FF0581CA-94CA-41BE-ADD0-3591277B646D}" destId="{8CB5ADDB-A758-47C1-BFBF-9187A020C7F5}" srcOrd="7" destOrd="0" presId="urn:microsoft.com/office/officeart/2005/8/layout/process5"/>
    <dgm:cxn modelId="{AD039E53-8CFD-4113-B632-40E3A908A1B8}" type="presParOf" srcId="{8CB5ADDB-A758-47C1-BFBF-9187A020C7F5}" destId="{3EB1BBB5-A3F5-42D2-AB5A-ACB2E0DA58B7}" srcOrd="0" destOrd="0" presId="urn:microsoft.com/office/officeart/2005/8/layout/process5"/>
    <dgm:cxn modelId="{F3F117F0-A8E6-4E9F-919D-5AA639BC532F}" type="presParOf" srcId="{FF0581CA-94CA-41BE-ADD0-3591277B646D}" destId="{7DA1BB11-CC16-4A17-B8BE-685EC9A5D50C}" srcOrd="8" destOrd="0" presId="urn:microsoft.com/office/officeart/2005/8/layout/process5"/>
    <dgm:cxn modelId="{BBD43271-CC62-4941-9FA0-BDF8E3F4E59F}" type="presParOf" srcId="{FF0581CA-94CA-41BE-ADD0-3591277B646D}" destId="{5295E6F0-2C27-4E9D-B4EF-0C1A96CA0581}" srcOrd="9" destOrd="0" presId="urn:microsoft.com/office/officeart/2005/8/layout/process5"/>
    <dgm:cxn modelId="{EC88DFD9-0086-4CB3-A724-6742C301F046}" type="presParOf" srcId="{5295E6F0-2C27-4E9D-B4EF-0C1A96CA0581}" destId="{CB318EA3-87FC-405A-AFAC-5F05EA69EAC2}" srcOrd="0" destOrd="0" presId="urn:microsoft.com/office/officeart/2005/8/layout/process5"/>
    <dgm:cxn modelId="{7F7A00E1-52A4-454D-9B1E-B3688C90B59A}" type="presParOf" srcId="{FF0581CA-94CA-41BE-ADD0-3591277B646D}" destId="{85BF4DE7-B00A-45DE-9D8C-2F83D4A108B6}" srcOrd="10" destOrd="0" presId="urn:microsoft.com/office/officeart/2005/8/layout/process5"/>
  </dgm:cxnLst>
  <dgm:bg/>
  <dgm:whole/>
  <dgm:extLst>
    <a:ext uri="http://schemas.microsoft.com/office/drawing/2008/diagram">
      <dsp:dataModelExt xmlns:dsp="http://schemas.microsoft.com/office/drawing/2008/diagram" relId="rId5" minVer="http://schemas.openxmlformats.org/drawingml/2006/diagram"/>
    </a:ext>
  </dgm:extLst>
</dgm:dataModel>
</file>

<file path=xl/diagrams/data2.xml><?xml version="1.0" encoding="utf-8"?>
<dgm:dataModel xmlns:dgm="http://schemas.openxmlformats.org/drawingml/2006/diagram" xmlns:a="http://schemas.openxmlformats.org/drawingml/2006/main">
  <dgm:ptLst>
    <dgm:pt modelId="{8DE8FB1B-4279-467C-AB41-1D3D32CED858}" type="doc">
      <dgm:prSet loTypeId="urn:microsoft.com/office/officeart/2005/8/layout/process5" loCatId="process" qsTypeId="urn:microsoft.com/office/officeart/2005/8/quickstyle/simple1" qsCatId="simple" csTypeId="urn:microsoft.com/office/officeart/2005/8/colors/accent0_1" csCatId="mainScheme" phldr="1"/>
      <dgm:spPr/>
      <dgm:t>
        <a:bodyPr/>
        <a:lstStyle/>
        <a:p>
          <a:endParaRPr lang="en-ID"/>
        </a:p>
      </dgm:t>
    </dgm:pt>
    <dgm:pt modelId="{4FEE76BC-E0EF-42DA-B5F6-DE5496E06866}">
      <dgm:prSet phldrT="[Text]"/>
      <dgm:spPr/>
      <dgm:t>
        <a:bodyPr/>
        <a:lstStyle/>
        <a:p>
          <a:r>
            <a:rPr lang="en-ID"/>
            <a:t>MESIN CUTTING</a:t>
          </a:r>
        </a:p>
        <a:p>
          <a:r>
            <a:rPr lang="en-ID"/>
            <a:t>(MCUT-01)</a:t>
          </a:r>
        </a:p>
      </dgm:t>
    </dgm:pt>
    <dgm:pt modelId="{94558721-262B-43B4-982E-A16C54AED085}" type="parTrans" cxnId="{87DD30D1-9A8F-479C-BB53-EE9A99787E0F}">
      <dgm:prSet/>
      <dgm:spPr/>
      <dgm:t>
        <a:bodyPr/>
        <a:lstStyle/>
        <a:p>
          <a:endParaRPr lang="en-ID"/>
        </a:p>
      </dgm:t>
    </dgm:pt>
    <dgm:pt modelId="{822AC0AE-516C-4939-A5EA-E6D013A93DCD}" type="sibTrans" cxnId="{87DD30D1-9A8F-479C-BB53-EE9A99787E0F}">
      <dgm:prSet/>
      <dgm:spPr/>
      <dgm:t>
        <a:bodyPr/>
        <a:lstStyle/>
        <a:p>
          <a:endParaRPr lang="en-ID"/>
        </a:p>
      </dgm:t>
    </dgm:pt>
    <dgm:pt modelId="{791A5F3C-D440-40E5-917A-8016E86C5F97}">
      <dgm:prSet phldrT="[Text]"/>
      <dgm:spPr/>
      <dgm:t>
        <a:bodyPr/>
        <a:lstStyle/>
        <a:p>
          <a:r>
            <a:rPr lang="en-ID"/>
            <a:t>CNC WIRE CUT</a:t>
          </a:r>
        </a:p>
        <a:p>
          <a:r>
            <a:rPr lang="en-ID"/>
            <a:t>(CWCT-02)</a:t>
          </a:r>
        </a:p>
      </dgm:t>
    </dgm:pt>
    <dgm:pt modelId="{1DF00681-F564-4B51-A90C-41AC459AFEF9}" type="parTrans" cxnId="{95F2E3C0-E370-4C90-B94D-49D3145799B7}">
      <dgm:prSet/>
      <dgm:spPr/>
      <dgm:t>
        <a:bodyPr/>
        <a:lstStyle/>
        <a:p>
          <a:endParaRPr lang="en-ID"/>
        </a:p>
      </dgm:t>
    </dgm:pt>
    <dgm:pt modelId="{62983EC6-67AF-430A-BA8D-A6559FA649E6}" type="sibTrans" cxnId="{95F2E3C0-E370-4C90-B94D-49D3145799B7}">
      <dgm:prSet/>
      <dgm:spPr/>
      <dgm:t>
        <a:bodyPr/>
        <a:lstStyle/>
        <a:p>
          <a:endParaRPr lang="en-ID"/>
        </a:p>
      </dgm:t>
    </dgm:pt>
    <dgm:pt modelId="{8431326E-1C38-43C3-BCB1-45396490C067}">
      <dgm:prSet phldrT="[Text]"/>
      <dgm:spPr/>
      <dgm:t>
        <a:bodyPr/>
        <a:lstStyle/>
        <a:p>
          <a:r>
            <a:rPr lang="en-ID"/>
            <a:t>CNC POLES</a:t>
          </a:r>
        </a:p>
        <a:p>
          <a:r>
            <a:rPr lang="en-ID"/>
            <a:t>(CPLS-01)</a:t>
          </a:r>
        </a:p>
      </dgm:t>
    </dgm:pt>
    <dgm:pt modelId="{B82BDBFC-2AEE-4935-BA39-81B16C0C4A02}" type="parTrans" cxnId="{0222E8AD-8F70-4214-9176-6DAE474B6470}">
      <dgm:prSet/>
      <dgm:spPr/>
      <dgm:t>
        <a:bodyPr/>
        <a:lstStyle/>
        <a:p>
          <a:endParaRPr lang="en-ID"/>
        </a:p>
      </dgm:t>
    </dgm:pt>
    <dgm:pt modelId="{06533DA5-07CE-4196-894F-A2425E0B6CF8}" type="sibTrans" cxnId="{0222E8AD-8F70-4214-9176-6DAE474B6470}">
      <dgm:prSet/>
      <dgm:spPr/>
      <dgm:t>
        <a:bodyPr/>
        <a:lstStyle/>
        <a:p>
          <a:endParaRPr lang="en-ID"/>
        </a:p>
      </dgm:t>
    </dgm:pt>
    <dgm:pt modelId="{752B3382-419B-4800-B24B-86ED3DA17052}">
      <dgm:prSet phldrT="[Text]"/>
      <dgm:spPr/>
      <dgm:t>
        <a:bodyPr/>
        <a:lstStyle/>
        <a:p>
          <a:r>
            <a:rPr lang="en-ID"/>
            <a:t>CNC MILLING</a:t>
          </a:r>
        </a:p>
        <a:p>
          <a:r>
            <a:rPr lang="en-ID"/>
            <a:t>(CMLG-05)</a:t>
          </a:r>
        </a:p>
      </dgm:t>
    </dgm:pt>
    <dgm:pt modelId="{11AAB7F9-ACE3-45F6-A208-D66C362D088D}" type="sibTrans" cxnId="{8DC6FAFE-5022-4384-A4B3-5D8CBD598FC3}">
      <dgm:prSet/>
      <dgm:spPr/>
      <dgm:t>
        <a:bodyPr/>
        <a:lstStyle/>
        <a:p>
          <a:endParaRPr lang="en-ID"/>
        </a:p>
      </dgm:t>
    </dgm:pt>
    <dgm:pt modelId="{2F21EB6B-40B4-4067-B5D4-D14A2045426F}" type="parTrans" cxnId="{8DC6FAFE-5022-4384-A4B3-5D8CBD598FC3}">
      <dgm:prSet/>
      <dgm:spPr/>
      <dgm:t>
        <a:bodyPr/>
        <a:lstStyle/>
        <a:p>
          <a:endParaRPr lang="en-ID"/>
        </a:p>
      </dgm:t>
    </dgm:pt>
    <dgm:pt modelId="{74991C28-663D-45F4-BA42-9C5C441471FA}">
      <dgm:prSet/>
      <dgm:spPr/>
      <dgm:t>
        <a:bodyPr/>
        <a:lstStyle/>
        <a:p>
          <a:r>
            <a:rPr lang="en-ID"/>
            <a:t>CNC BUBUT</a:t>
          </a:r>
        </a:p>
        <a:p>
          <a:r>
            <a:rPr lang="en-ID"/>
            <a:t>(CBT-04)</a:t>
          </a:r>
        </a:p>
      </dgm:t>
    </dgm:pt>
    <dgm:pt modelId="{7D8967C2-763F-4C93-886D-51923F2D10C1}" type="parTrans" cxnId="{62461656-96EC-4B79-9B4C-BF1942F4217D}">
      <dgm:prSet/>
      <dgm:spPr/>
      <dgm:t>
        <a:bodyPr/>
        <a:lstStyle/>
        <a:p>
          <a:endParaRPr lang="en-ID"/>
        </a:p>
      </dgm:t>
    </dgm:pt>
    <dgm:pt modelId="{D2A70E31-8E69-49F9-B44D-930ADBF1A351}" type="sibTrans" cxnId="{62461656-96EC-4B79-9B4C-BF1942F4217D}">
      <dgm:prSet/>
      <dgm:spPr/>
      <dgm:t>
        <a:bodyPr/>
        <a:lstStyle/>
        <a:p>
          <a:endParaRPr lang="en-ID"/>
        </a:p>
      </dgm:t>
    </dgm:pt>
    <dgm:pt modelId="{8D4662CB-AD51-451B-BEC8-EC777BE4C701}">
      <dgm:prSet phldrT="[Text]"/>
      <dgm:spPr/>
      <dgm:t>
        <a:bodyPr/>
        <a:lstStyle/>
        <a:p>
          <a:r>
            <a:rPr lang="en-ID"/>
            <a:t>MESIN LAS</a:t>
          </a:r>
        </a:p>
        <a:p>
          <a:r>
            <a:rPr lang="en-ID"/>
            <a:t>(ML-04)</a:t>
          </a:r>
        </a:p>
      </dgm:t>
    </dgm:pt>
    <dgm:pt modelId="{EA64F616-1D20-4E3A-BFBA-253A1FA2A24F}" type="parTrans" cxnId="{76B3D651-6C51-4C6D-B210-5CD3A17925CD}">
      <dgm:prSet/>
      <dgm:spPr/>
      <dgm:t>
        <a:bodyPr/>
        <a:lstStyle/>
        <a:p>
          <a:endParaRPr lang="en-ID"/>
        </a:p>
      </dgm:t>
    </dgm:pt>
    <dgm:pt modelId="{416BCB4C-5D05-403D-836A-1A6A0C747054}" type="sibTrans" cxnId="{76B3D651-6C51-4C6D-B210-5CD3A17925CD}">
      <dgm:prSet/>
      <dgm:spPr/>
      <dgm:t>
        <a:bodyPr/>
        <a:lstStyle/>
        <a:p>
          <a:endParaRPr lang="en-ID"/>
        </a:p>
      </dgm:t>
    </dgm:pt>
    <dgm:pt modelId="{FF0581CA-94CA-41BE-ADD0-3591277B646D}" type="pres">
      <dgm:prSet presAssocID="{8DE8FB1B-4279-467C-AB41-1D3D32CED858}" presName="diagram" presStyleCnt="0">
        <dgm:presLayoutVars>
          <dgm:dir/>
          <dgm:resizeHandles val="exact"/>
        </dgm:presLayoutVars>
      </dgm:prSet>
      <dgm:spPr/>
    </dgm:pt>
    <dgm:pt modelId="{3AA48AF3-E56B-4CED-B5A1-1F3FC2D90A06}" type="pres">
      <dgm:prSet presAssocID="{4FEE76BC-E0EF-42DA-B5F6-DE5496E06866}" presName="node" presStyleLbl="node1" presStyleIdx="0" presStyleCnt="6">
        <dgm:presLayoutVars>
          <dgm:bulletEnabled val="1"/>
        </dgm:presLayoutVars>
      </dgm:prSet>
      <dgm:spPr/>
    </dgm:pt>
    <dgm:pt modelId="{5E397CA7-D0CA-4BAD-A314-4922EFCDDA80}" type="pres">
      <dgm:prSet presAssocID="{822AC0AE-516C-4939-A5EA-E6D013A93DCD}" presName="sibTrans" presStyleLbl="sibTrans2D1" presStyleIdx="0" presStyleCnt="5"/>
      <dgm:spPr/>
    </dgm:pt>
    <dgm:pt modelId="{11693F05-60D5-4E51-AE03-BF955242681F}" type="pres">
      <dgm:prSet presAssocID="{822AC0AE-516C-4939-A5EA-E6D013A93DCD}" presName="connectorText" presStyleLbl="sibTrans2D1" presStyleIdx="0" presStyleCnt="5"/>
      <dgm:spPr/>
    </dgm:pt>
    <dgm:pt modelId="{B801AC5E-B82F-4C0B-8D5F-71FCA91847D4}" type="pres">
      <dgm:prSet presAssocID="{791A5F3C-D440-40E5-917A-8016E86C5F97}" presName="node" presStyleLbl="node1" presStyleIdx="1" presStyleCnt="6">
        <dgm:presLayoutVars>
          <dgm:bulletEnabled val="1"/>
        </dgm:presLayoutVars>
      </dgm:prSet>
      <dgm:spPr/>
    </dgm:pt>
    <dgm:pt modelId="{75157F08-D6CE-438F-9769-589DF8DA21C1}" type="pres">
      <dgm:prSet presAssocID="{62983EC6-67AF-430A-BA8D-A6559FA649E6}" presName="sibTrans" presStyleLbl="sibTrans2D1" presStyleIdx="1" presStyleCnt="5"/>
      <dgm:spPr/>
    </dgm:pt>
    <dgm:pt modelId="{7BF10746-025E-42C3-9B4E-E4AFBAB082EA}" type="pres">
      <dgm:prSet presAssocID="{62983EC6-67AF-430A-BA8D-A6559FA649E6}" presName="connectorText" presStyleLbl="sibTrans2D1" presStyleIdx="1" presStyleCnt="5"/>
      <dgm:spPr/>
    </dgm:pt>
    <dgm:pt modelId="{1B7372B6-04A9-470A-A2AC-DA550A2142B1}" type="pres">
      <dgm:prSet presAssocID="{8D4662CB-AD51-451B-BEC8-EC777BE4C701}" presName="node" presStyleLbl="node1" presStyleIdx="2" presStyleCnt="6">
        <dgm:presLayoutVars>
          <dgm:bulletEnabled val="1"/>
        </dgm:presLayoutVars>
      </dgm:prSet>
      <dgm:spPr/>
    </dgm:pt>
    <dgm:pt modelId="{4E511C04-70F1-4E49-A7FC-C6BBCFD74BA7}" type="pres">
      <dgm:prSet presAssocID="{416BCB4C-5D05-403D-836A-1A6A0C747054}" presName="sibTrans" presStyleLbl="sibTrans2D1" presStyleIdx="2" presStyleCnt="5"/>
      <dgm:spPr/>
    </dgm:pt>
    <dgm:pt modelId="{B6AF19FD-4F5E-40B0-8231-6C81638EA740}" type="pres">
      <dgm:prSet presAssocID="{416BCB4C-5D05-403D-836A-1A6A0C747054}" presName="connectorText" presStyleLbl="sibTrans2D1" presStyleIdx="2" presStyleCnt="5"/>
      <dgm:spPr/>
    </dgm:pt>
    <dgm:pt modelId="{044BC225-1526-4A32-96E9-75F5E23E5ACC}" type="pres">
      <dgm:prSet presAssocID="{74991C28-663D-45F4-BA42-9C5C441471FA}" presName="node" presStyleLbl="node1" presStyleIdx="3" presStyleCnt="6">
        <dgm:presLayoutVars>
          <dgm:bulletEnabled val="1"/>
        </dgm:presLayoutVars>
      </dgm:prSet>
      <dgm:spPr/>
    </dgm:pt>
    <dgm:pt modelId="{8CB5ADDB-A758-47C1-BFBF-9187A020C7F5}" type="pres">
      <dgm:prSet presAssocID="{D2A70E31-8E69-49F9-B44D-930ADBF1A351}" presName="sibTrans" presStyleLbl="sibTrans2D1" presStyleIdx="3" presStyleCnt="5"/>
      <dgm:spPr/>
    </dgm:pt>
    <dgm:pt modelId="{3EB1BBB5-A3F5-42D2-AB5A-ACB2E0DA58B7}" type="pres">
      <dgm:prSet presAssocID="{D2A70E31-8E69-49F9-B44D-930ADBF1A351}" presName="connectorText" presStyleLbl="sibTrans2D1" presStyleIdx="3" presStyleCnt="5"/>
      <dgm:spPr/>
    </dgm:pt>
    <dgm:pt modelId="{7DA1BB11-CC16-4A17-B8BE-685EC9A5D50C}" type="pres">
      <dgm:prSet presAssocID="{752B3382-419B-4800-B24B-86ED3DA17052}" presName="node" presStyleLbl="node1" presStyleIdx="4" presStyleCnt="6">
        <dgm:presLayoutVars>
          <dgm:bulletEnabled val="1"/>
        </dgm:presLayoutVars>
      </dgm:prSet>
      <dgm:spPr/>
    </dgm:pt>
    <dgm:pt modelId="{5295E6F0-2C27-4E9D-B4EF-0C1A96CA0581}" type="pres">
      <dgm:prSet presAssocID="{11AAB7F9-ACE3-45F6-A208-D66C362D088D}" presName="sibTrans" presStyleLbl="sibTrans2D1" presStyleIdx="4" presStyleCnt="5"/>
      <dgm:spPr/>
    </dgm:pt>
    <dgm:pt modelId="{CB318EA3-87FC-405A-AFAC-5F05EA69EAC2}" type="pres">
      <dgm:prSet presAssocID="{11AAB7F9-ACE3-45F6-A208-D66C362D088D}" presName="connectorText" presStyleLbl="sibTrans2D1" presStyleIdx="4" presStyleCnt="5"/>
      <dgm:spPr/>
    </dgm:pt>
    <dgm:pt modelId="{85BF4DE7-B00A-45DE-9D8C-2F83D4A108B6}" type="pres">
      <dgm:prSet presAssocID="{8431326E-1C38-43C3-BCB1-45396490C067}" presName="node" presStyleLbl="node1" presStyleIdx="5" presStyleCnt="6">
        <dgm:presLayoutVars>
          <dgm:bulletEnabled val="1"/>
        </dgm:presLayoutVars>
      </dgm:prSet>
      <dgm:spPr/>
    </dgm:pt>
  </dgm:ptLst>
  <dgm:cxnLst>
    <dgm:cxn modelId="{11953705-7783-4DA2-AD5D-BD387DAB9107}" type="presOf" srcId="{74991C28-663D-45F4-BA42-9C5C441471FA}" destId="{044BC225-1526-4A32-96E9-75F5E23E5ACC}" srcOrd="0" destOrd="0" presId="urn:microsoft.com/office/officeart/2005/8/layout/process5"/>
    <dgm:cxn modelId="{4E13122F-A4B1-4E23-9741-5701FF92424A}" type="presOf" srcId="{D2A70E31-8E69-49F9-B44D-930ADBF1A351}" destId="{8CB5ADDB-A758-47C1-BFBF-9187A020C7F5}" srcOrd="0" destOrd="0" presId="urn:microsoft.com/office/officeart/2005/8/layout/process5"/>
    <dgm:cxn modelId="{42E6B92F-655C-40FC-BF78-6088658C4180}" type="presOf" srcId="{11AAB7F9-ACE3-45F6-A208-D66C362D088D}" destId="{CB318EA3-87FC-405A-AFAC-5F05EA69EAC2}" srcOrd="1" destOrd="0" presId="urn:microsoft.com/office/officeart/2005/8/layout/process5"/>
    <dgm:cxn modelId="{59083835-7259-41A7-8129-C94E9B462FFB}" type="presOf" srcId="{416BCB4C-5D05-403D-836A-1A6A0C747054}" destId="{4E511C04-70F1-4E49-A7FC-C6BBCFD74BA7}" srcOrd="0" destOrd="0" presId="urn:microsoft.com/office/officeart/2005/8/layout/process5"/>
    <dgm:cxn modelId="{2F02AE3C-C28C-4949-BD0A-333EFB875F9A}" type="presOf" srcId="{752B3382-419B-4800-B24B-86ED3DA17052}" destId="{7DA1BB11-CC16-4A17-B8BE-685EC9A5D50C}" srcOrd="0" destOrd="0" presId="urn:microsoft.com/office/officeart/2005/8/layout/process5"/>
    <dgm:cxn modelId="{A4A08F3D-1883-40AA-8BB1-45E17771430D}" type="presOf" srcId="{11AAB7F9-ACE3-45F6-A208-D66C362D088D}" destId="{5295E6F0-2C27-4E9D-B4EF-0C1A96CA0581}" srcOrd="0" destOrd="0" presId="urn:microsoft.com/office/officeart/2005/8/layout/process5"/>
    <dgm:cxn modelId="{5D3E9764-90D9-4E47-891A-AA8435A56489}" type="presOf" srcId="{4FEE76BC-E0EF-42DA-B5F6-DE5496E06866}" destId="{3AA48AF3-E56B-4CED-B5A1-1F3FC2D90A06}" srcOrd="0" destOrd="0" presId="urn:microsoft.com/office/officeart/2005/8/layout/process5"/>
    <dgm:cxn modelId="{5181D545-3CB1-4345-848A-3B967C423CAA}" type="presOf" srcId="{8431326E-1C38-43C3-BCB1-45396490C067}" destId="{85BF4DE7-B00A-45DE-9D8C-2F83D4A108B6}" srcOrd="0" destOrd="0" presId="urn:microsoft.com/office/officeart/2005/8/layout/process5"/>
    <dgm:cxn modelId="{60C2D846-A06C-419E-9549-E52B8FA1AA74}" type="presOf" srcId="{8D4662CB-AD51-451B-BEC8-EC777BE4C701}" destId="{1B7372B6-04A9-470A-A2AC-DA550A2142B1}" srcOrd="0" destOrd="0" presId="urn:microsoft.com/office/officeart/2005/8/layout/process5"/>
    <dgm:cxn modelId="{76B3D651-6C51-4C6D-B210-5CD3A17925CD}" srcId="{8DE8FB1B-4279-467C-AB41-1D3D32CED858}" destId="{8D4662CB-AD51-451B-BEC8-EC777BE4C701}" srcOrd="2" destOrd="0" parTransId="{EA64F616-1D20-4E3A-BFBA-253A1FA2A24F}" sibTransId="{416BCB4C-5D05-403D-836A-1A6A0C747054}"/>
    <dgm:cxn modelId="{62461656-96EC-4B79-9B4C-BF1942F4217D}" srcId="{8DE8FB1B-4279-467C-AB41-1D3D32CED858}" destId="{74991C28-663D-45F4-BA42-9C5C441471FA}" srcOrd="3" destOrd="0" parTransId="{7D8967C2-763F-4C93-886D-51923F2D10C1}" sibTransId="{D2A70E31-8E69-49F9-B44D-930ADBF1A351}"/>
    <dgm:cxn modelId="{B22F567F-72BA-4E03-857C-8BA79C60206F}" type="presOf" srcId="{822AC0AE-516C-4939-A5EA-E6D013A93DCD}" destId="{11693F05-60D5-4E51-AE03-BF955242681F}" srcOrd="1" destOrd="0" presId="urn:microsoft.com/office/officeart/2005/8/layout/process5"/>
    <dgm:cxn modelId="{353F2282-DCED-44C0-B86E-B4972A5FFEEA}" type="presOf" srcId="{62983EC6-67AF-430A-BA8D-A6559FA649E6}" destId="{7BF10746-025E-42C3-9B4E-E4AFBAB082EA}" srcOrd="1" destOrd="0" presId="urn:microsoft.com/office/officeart/2005/8/layout/process5"/>
    <dgm:cxn modelId="{1BF439A1-2AE7-4F5D-A853-D19C5F057FCE}" type="presOf" srcId="{D2A70E31-8E69-49F9-B44D-930ADBF1A351}" destId="{3EB1BBB5-A3F5-42D2-AB5A-ACB2E0DA58B7}" srcOrd="1" destOrd="0" presId="urn:microsoft.com/office/officeart/2005/8/layout/process5"/>
    <dgm:cxn modelId="{EC7D24A9-98A4-469A-A43F-DB5113620AA4}" type="presOf" srcId="{62983EC6-67AF-430A-BA8D-A6559FA649E6}" destId="{75157F08-D6CE-438F-9769-589DF8DA21C1}" srcOrd="0" destOrd="0" presId="urn:microsoft.com/office/officeart/2005/8/layout/process5"/>
    <dgm:cxn modelId="{5F5B15AC-7A29-4452-B2BB-B9CBAABDCE90}" type="presOf" srcId="{822AC0AE-516C-4939-A5EA-E6D013A93DCD}" destId="{5E397CA7-D0CA-4BAD-A314-4922EFCDDA80}" srcOrd="0" destOrd="0" presId="urn:microsoft.com/office/officeart/2005/8/layout/process5"/>
    <dgm:cxn modelId="{0222E8AD-8F70-4214-9176-6DAE474B6470}" srcId="{8DE8FB1B-4279-467C-AB41-1D3D32CED858}" destId="{8431326E-1C38-43C3-BCB1-45396490C067}" srcOrd="5" destOrd="0" parTransId="{B82BDBFC-2AEE-4935-BA39-81B16C0C4A02}" sibTransId="{06533DA5-07CE-4196-894F-A2425E0B6CF8}"/>
    <dgm:cxn modelId="{258694AE-FF97-4EB1-974E-29CEF0034022}" type="presOf" srcId="{791A5F3C-D440-40E5-917A-8016E86C5F97}" destId="{B801AC5E-B82F-4C0B-8D5F-71FCA91847D4}" srcOrd="0" destOrd="0" presId="urn:microsoft.com/office/officeart/2005/8/layout/process5"/>
    <dgm:cxn modelId="{95F2E3C0-E370-4C90-B94D-49D3145799B7}" srcId="{8DE8FB1B-4279-467C-AB41-1D3D32CED858}" destId="{791A5F3C-D440-40E5-917A-8016E86C5F97}" srcOrd="1" destOrd="0" parTransId="{1DF00681-F564-4B51-A90C-41AC459AFEF9}" sibTransId="{62983EC6-67AF-430A-BA8D-A6559FA649E6}"/>
    <dgm:cxn modelId="{ED6654C2-D75E-47E2-91D3-26DA59E2A542}" type="presOf" srcId="{416BCB4C-5D05-403D-836A-1A6A0C747054}" destId="{B6AF19FD-4F5E-40B0-8231-6C81638EA740}" srcOrd="1" destOrd="0" presId="urn:microsoft.com/office/officeart/2005/8/layout/process5"/>
    <dgm:cxn modelId="{80CD21C7-1E76-4257-99E6-3D665FD8CF84}" type="presOf" srcId="{8DE8FB1B-4279-467C-AB41-1D3D32CED858}" destId="{FF0581CA-94CA-41BE-ADD0-3591277B646D}" srcOrd="0" destOrd="0" presId="urn:microsoft.com/office/officeart/2005/8/layout/process5"/>
    <dgm:cxn modelId="{87DD30D1-9A8F-479C-BB53-EE9A99787E0F}" srcId="{8DE8FB1B-4279-467C-AB41-1D3D32CED858}" destId="{4FEE76BC-E0EF-42DA-B5F6-DE5496E06866}" srcOrd="0" destOrd="0" parTransId="{94558721-262B-43B4-982E-A16C54AED085}" sibTransId="{822AC0AE-516C-4939-A5EA-E6D013A93DCD}"/>
    <dgm:cxn modelId="{8DC6FAFE-5022-4384-A4B3-5D8CBD598FC3}" srcId="{8DE8FB1B-4279-467C-AB41-1D3D32CED858}" destId="{752B3382-419B-4800-B24B-86ED3DA17052}" srcOrd="4" destOrd="0" parTransId="{2F21EB6B-40B4-4067-B5D4-D14A2045426F}" sibTransId="{11AAB7F9-ACE3-45F6-A208-D66C362D088D}"/>
    <dgm:cxn modelId="{B7251F38-45FD-4058-A31E-CBF43703CB92}" type="presParOf" srcId="{FF0581CA-94CA-41BE-ADD0-3591277B646D}" destId="{3AA48AF3-E56B-4CED-B5A1-1F3FC2D90A06}" srcOrd="0" destOrd="0" presId="urn:microsoft.com/office/officeart/2005/8/layout/process5"/>
    <dgm:cxn modelId="{CC85797E-52D9-4236-A441-A7A07C2C4B49}" type="presParOf" srcId="{FF0581CA-94CA-41BE-ADD0-3591277B646D}" destId="{5E397CA7-D0CA-4BAD-A314-4922EFCDDA80}" srcOrd="1" destOrd="0" presId="urn:microsoft.com/office/officeart/2005/8/layout/process5"/>
    <dgm:cxn modelId="{F3A1CD6B-64D8-4B73-B3A5-3639A28D04CB}" type="presParOf" srcId="{5E397CA7-D0CA-4BAD-A314-4922EFCDDA80}" destId="{11693F05-60D5-4E51-AE03-BF955242681F}" srcOrd="0" destOrd="0" presId="urn:microsoft.com/office/officeart/2005/8/layout/process5"/>
    <dgm:cxn modelId="{1A0C24FE-A6CB-45FF-9BFF-AD5FCCF4CA47}" type="presParOf" srcId="{FF0581CA-94CA-41BE-ADD0-3591277B646D}" destId="{B801AC5E-B82F-4C0B-8D5F-71FCA91847D4}" srcOrd="2" destOrd="0" presId="urn:microsoft.com/office/officeart/2005/8/layout/process5"/>
    <dgm:cxn modelId="{71CC2BF9-1CB6-4640-94B7-B84DD7FBD7EE}" type="presParOf" srcId="{FF0581CA-94CA-41BE-ADD0-3591277B646D}" destId="{75157F08-D6CE-438F-9769-589DF8DA21C1}" srcOrd="3" destOrd="0" presId="urn:microsoft.com/office/officeart/2005/8/layout/process5"/>
    <dgm:cxn modelId="{9B5303B5-3C5B-4EDD-AB47-9D37330704F7}" type="presParOf" srcId="{75157F08-D6CE-438F-9769-589DF8DA21C1}" destId="{7BF10746-025E-42C3-9B4E-E4AFBAB082EA}" srcOrd="0" destOrd="0" presId="urn:microsoft.com/office/officeart/2005/8/layout/process5"/>
    <dgm:cxn modelId="{735717B5-D749-47AB-80E6-6D3F6F9C535A}" type="presParOf" srcId="{FF0581CA-94CA-41BE-ADD0-3591277B646D}" destId="{1B7372B6-04A9-470A-A2AC-DA550A2142B1}" srcOrd="4" destOrd="0" presId="urn:microsoft.com/office/officeart/2005/8/layout/process5"/>
    <dgm:cxn modelId="{DE35EBC3-6729-4D7F-B393-EA2CAE738BFD}" type="presParOf" srcId="{FF0581CA-94CA-41BE-ADD0-3591277B646D}" destId="{4E511C04-70F1-4E49-A7FC-C6BBCFD74BA7}" srcOrd="5" destOrd="0" presId="urn:microsoft.com/office/officeart/2005/8/layout/process5"/>
    <dgm:cxn modelId="{E9A38D1B-9D3A-461E-85CF-1147B81FA14F}" type="presParOf" srcId="{4E511C04-70F1-4E49-A7FC-C6BBCFD74BA7}" destId="{B6AF19FD-4F5E-40B0-8231-6C81638EA740}" srcOrd="0" destOrd="0" presId="urn:microsoft.com/office/officeart/2005/8/layout/process5"/>
    <dgm:cxn modelId="{BF8DE7F2-955C-4E6D-9506-F25BB66AD76F}" type="presParOf" srcId="{FF0581CA-94CA-41BE-ADD0-3591277B646D}" destId="{044BC225-1526-4A32-96E9-75F5E23E5ACC}" srcOrd="6" destOrd="0" presId="urn:microsoft.com/office/officeart/2005/8/layout/process5"/>
    <dgm:cxn modelId="{55FED112-520C-48CE-9E30-478DDFFE004A}" type="presParOf" srcId="{FF0581CA-94CA-41BE-ADD0-3591277B646D}" destId="{8CB5ADDB-A758-47C1-BFBF-9187A020C7F5}" srcOrd="7" destOrd="0" presId="urn:microsoft.com/office/officeart/2005/8/layout/process5"/>
    <dgm:cxn modelId="{AD039E53-8CFD-4113-B632-40E3A908A1B8}" type="presParOf" srcId="{8CB5ADDB-A758-47C1-BFBF-9187A020C7F5}" destId="{3EB1BBB5-A3F5-42D2-AB5A-ACB2E0DA58B7}" srcOrd="0" destOrd="0" presId="urn:microsoft.com/office/officeart/2005/8/layout/process5"/>
    <dgm:cxn modelId="{F3F117F0-A8E6-4E9F-919D-5AA639BC532F}" type="presParOf" srcId="{FF0581CA-94CA-41BE-ADD0-3591277B646D}" destId="{7DA1BB11-CC16-4A17-B8BE-685EC9A5D50C}" srcOrd="8" destOrd="0" presId="urn:microsoft.com/office/officeart/2005/8/layout/process5"/>
    <dgm:cxn modelId="{BBD43271-CC62-4941-9FA0-BDF8E3F4E59F}" type="presParOf" srcId="{FF0581CA-94CA-41BE-ADD0-3591277B646D}" destId="{5295E6F0-2C27-4E9D-B4EF-0C1A96CA0581}" srcOrd="9" destOrd="0" presId="urn:microsoft.com/office/officeart/2005/8/layout/process5"/>
    <dgm:cxn modelId="{EC88DFD9-0086-4CB3-A724-6742C301F046}" type="presParOf" srcId="{5295E6F0-2C27-4E9D-B4EF-0C1A96CA0581}" destId="{CB318EA3-87FC-405A-AFAC-5F05EA69EAC2}" srcOrd="0" destOrd="0" presId="urn:microsoft.com/office/officeart/2005/8/layout/process5"/>
    <dgm:cxn modelId="{7F7A00E1-52A4-454D-9B1E-B3688C90B59A}" type="presParOf" srcId="{FF0581CA-94CA-41BE-ADD0-3591277B646D}" destId="{85BF4DE7-B00A-45DE-9D8C-2F83D4A108B6}" srcOrd="10" destOrd="0" presId="urn:microsoft.com/office/officeart/2005/8/layout/process5"/>
  </dgm:cxnLst>
  <dgm:bg/>
  <dgm:whole/>
  <dgm:extLst>
    <a:ext uri="http://schemas.microsoft.com/office/drawing/2008/diagram">
      <dsp:dataModelExt xmlns:dsp="http://schemas.microsoft.com/office/drawing/2008/diagram" relId="rId10" minVer="http://schemas.openxmlformats.org/drawingml/2006/diagram"/>
    </a:ext>
  </dgm:extLst>
</dgm:dataModel>
</file>

<file path=xl/diagrams/drawing1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  <dsp:sp modelId="{3AA48AF3-E56B-4CED-B5A1-1F3FC2D90A06}">
      <dsp:nvSpPr>
        <dsp:cNvPr id="0" name=""/>
        <dsp:cNvSpPr/>
      </dsp:nvSpPr>
      <dsp:spPr>
        <a:xfrm>
          <a:off x="4018" y="410765"/>
          <a:ext cx="1201042" cy="720625"/>
        </a:xfrm>
        <a:prstGeom prst="roundRect">
          <a:avLst>
            <a:gd name="adj" fmla="val 10000"/>
          </a:avLst>
        </a:prstGeom>
        <a:solidFill>
          <a:schemeClr val="l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dk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45720" tIns="45720" rIns="45720" bIns="457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ID" sz="1200" kern="1200"/>
            <a:t>MESIN CUTTING</a:t>
          </a:r>
        </a:p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ID" sz="1200" kern="1200"/>
            <a:t>(MCUT-01)</a:t>
          </a:r>
        </a:p>
      </dsp:txBody>
      <dsp:txXfrm>
        <a:off x="25124" y="431871"/>
        <a:ext cx="1158830" cy="678413"/>
      </dsp:txXfrm>
    </dsp:sp>
    <dsp:sp modelId="{5E397CA7-D0CA-4BAD-A314-4922EFCDDA80}">
      <dsp:nvSpPr>
        <dsp:cNvPr id="0" name=""/>
        <dsp:cNvSpPr/>
      </dsp:nvSpPr>
      <dsp:spPr>
        <a:xfrm>
          <a:off x="1310753" y="622149"/>
          <a:ext cx="254621" cy="297858"/>
        </a:xfrm>
        <a:prstGeom prst="rightArrow">
          <a:avLst>
            <a:gd name="adj1" fmla="val 60000"/>
            <a:gd name="adj2" fmla="val 50000"/>
          </a:avLst>
        </a:prstGeom>
        <a:solidFill>
          <a:schemeClr val="dk1">
            <a:tint val="60000"/>
            <a:hueOff val="0"/>
            <a:satOff val="0"/>
            <a:lumOff val="0"/>
            <a:alphaOff val="0"/>
          </a:schemeClr>
        </a:solidFill>
        <a:ln>
          <a:noFill/>
        </a:ln>
        <a:effectLst/>
      </dsp:spPr>
      <dsp:style>
        <a:lnRef idx="0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0" tIns="0" rIns="0" bIns="0" numCol="1" spcCol="1270" anchor="ctr" anchorCtr="0">
          <a:noAutofit/>
        </a:bodyPr>
        <a:lstStyle/>
        <a:p>
          <a:pPr marL="0" lvl="0" indent="0" algn="ctr" defTabSz="4445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en-ID" sz="1000" kern="1200"/>
        </a:p>
      </dsp:txBody>
      <dsp:txXfrm>
        <a:off x="1310753" y="681721"/>
        <a:ext cx="178235" cy="178714"/>
      </dsp:txXfrm>
    </dsp:sp>
    <dsp:sp modelId="{B801AC5E-B82F-4C0B-8D5F-71FCA91847D4}">
      <dsp:nvSpPr>
        <dsp:cNvPr id="0" name=""/>
        <dsp:cNvSpPr/>
      </dsp:nvSpPr>
      <dsp:spPr>
        <a:xfrm>
          <a:off x="1685478" y="410765"/>
          <a:ext cx="1201042" cy="720625"/>
        </a:xfrm>
        <a:prstGeom prst="roundRect">
          <a:avLst>
            <a:gd name="adj" fmla="val 10000"/>
          </a:avLst>
        </a:prstGeom>
        <a:solidFill>
          <a:schemeClr val="l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dk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45720" tIns="45720" rIns="45720" bIns="457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ID" sz="1200" kern="1200"/>
            <a:t>CNC WIRE CUT</a:t>
          </a:r>
        </a:p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ID" sz="1200" kern="1200"/>
            <a:t>(CWCT-02)</a:t>
          </a:r>
        </a:p>
      </dsp:txBody>
      <dsp:txXfrm>
        <a:off x="1706584" y="431871"/>
        <a:ext cx="1158830" cy="678413"/>
      </dsp:txXfrm>
    </dsp:sp>
    <dsp:sp modelId="{75157F08-D6CE-438F-9769-589DF8DA21C1}">
      <dsp:nvSpPr>
        <dsp:cNvPr id="0" name=""/>
        <dsp:cNvSpPr/>
      </dsp:nvSpPr>
      <dsp:spPr>
        <a:xfrm>
          <a:off x="2992213" y="622149"/>
          <a:ext cx="254621" cy="297858"/>
        </a:xfrm>
        <a:prstGeom prst="rightArrow">
          <a:avLst>
            <a:gd name="adj1" fmla="val 60000"/>
            <a:gd name="adj2" fmla="val 50000"/>
          </a:avLst>
        </a:prstGeom>
        <a:solidFill>
          <a:schemeClr val="dk1">
            <a:tint val="60000"/>
            <a:hueOff val="0"/>
            <a:satOff val="0"/>
            <a:lumOff val="0"/>
            <a:alphaOff val="0"/>
          </a:schemeClr>
        </a:solidFill>
        <a:ln>
          <a:noFill/>
        </a:ln>
        <a:effectLst/>
      </dsp:spPr>
      <dsp:style>
        <a:lnRef idx="0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0" tIns="0" rIns="0" bIns="0" numCol="1" spcCol="1270" anchor="ctr" anchorCtr="0">
          <a:noAutofit/>
        </a:bodyPr>
        <a:lstStyle/>
        <a:p>
          <a:pPr marL="0" lvl="0" indent="0" algn="ctr" defTabSz="4445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en-ID" sz="1000" kern="1200"/>
        </a:p>
      </dsp:txBody>
      <dsp:txXfrm>
        <a:off x="2992213" y="681721"/>
        <a:ext cx="178235" cy="178714"/>
      </dsp:txXfrm>
    </dsp:sp>
    <dsp:sp modelId="{1B7372B6-04A9-470A-A2AC-DA550A2142B1}">
      <dsp:nvSpPr>
        <dsp:cNvPr id="0" name=""/>
        <dsp:cNvSpPr/>
      </dsp:nvSpPr>
      <dsp:spPr>
        <a:xfrm>
          <a:off x="3366938" y="410765"/>
          <a:ext cx="1201042" cy="720625"/>
        </a:xfrm>
        <a:prstGeom prst="roundRect">
          <a:avLst>
            <a:gd name="adj" fmla="val 10000"/>
          </a:avLst>
        </a:prstGeom>
        <a:solidFill>
          <a:schemeClr val="l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dk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45720" tIns="45720" rIns="45720" bIns="457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ID" sz="1200" kern="1200"/>
            <a:t>MESIN LAS</a:t>
          </a:r>
        </a:p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ID" sz="1200" kern="1200"/>
            <a:t>(ML-04)</a:t>
          </a:r>
        </a:p>
      </dsp:txBody>
      <dsp:txXfrm>
        <a:off x="3388044" y="431871"/>
        <a:ext cx="1158830" cy="678413"/>
      </dsp:txXfrm>
    </dsp:sp>
    <dsp:sp modelId="{4E511C04-70F1-4E49-A7FC-C6BBCFD74BA7}">
      <dsp:nvSpPr>
        <dsp:cNvPr id="0" name=""/>
        <dsp:cNvSpPr/>
      </dsp:nvSpPr>
      <dsp:spPr>
        <a:xfrm rot="5400000">
          <a:off x="3840149" y="1215464"/>
          <a:ext cx="254621" cy="297858"/>
        </a:xfrm>
        <a:prstGeom prst="rightArrow">
          <a:avLst>
            <a:gd name="adj1" fmla="val 60000"/>
            <a:gd name="adj2" fmla="val 50000"/>
          </a:avLst>
        </a:prstGeom>
        <a:solidFill>
          <a:schemeClr val="dk1">
            <a:tint val="60000"/>
            <a:hueOff val="0"/>
            <a:satOff val="0"/>
            <a:lumOff val="0"/>
            <a:alphaOff val="0"/>
          </a:schemeClr>
        </a:solidFill>
        <a:ln>
          <a:noFill/>
        </a:ln>
        <a:effectLst/>
      </dsp:spPr>
      <dsp:style>
        <a:lnRef idx="0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0" tIns="0" rIns="0" bIns="0" numCol="1" spcCol="1270" anchor="ctr" anchorCtr="0">
          <a:noAutofit/>
        </a:bodyPr>
        <a:lstStyle/>
        <a:p>
          <a:pPr marL="0" lvl="0" indent="0" algn="ctr" defTabSz="4445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en-ID" sz="1000" kern="1200"/>
        </a:p>
      </dsp:txBody>
      <dsp:txXfrm rot="-5400000">
        <a:off x="3878103" y="1237082"/>
        <a:ext cx="178714" cy="178235"/>
      </dsp:txXfrm>
    </dsp:sp>
    <dsp:sp modelId="{044BC225-1526-4A32-96E9-75F5E23E5ACC}">
      <dsp:nvSpPr>
        <dsp:cNvPr id="0" name=""/>
        <dsp:cNvSpPr/>
      </dsp:nvSpPr>
      <dsp:spPr>
        <a:xfrm>
          <a:off x="3366938" y="1611808"/>
          <a:ext cx="1201042" cy="720625"/>
        </a:xfrm>
        <a:prstGeom prst="roundRect">
          <a:avLst>
            <a:gd name="adj" fmla="val 10000"/>
          </a:avLst>
        </a:prstGeom>
        <a:solidFill>
          <a:schemeClr val="l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dk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45720" tIns="45720" rIns="45720" bIns="457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ID" sz="1200" kern="1200"/>
            <a:t>CNC BUBUT</a:t>
          </a:r>
        </a:p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ID" sz="1200" kern="1200"/>
            <a:t>(CBT-04)</a:t>
          </a:r>
        </a:p>
      </dsp:txBody>
      <dsp:txXfrm>
        <a:off x="3388044" y="1632914"/>
        <a:ext cx="1158830" cy="678413"/>
      </dsp:txXfrm>
    </dsp:sp>
    <dsp:sp modelId="{8CB5ADDB-A758-47C1-BFBF-9187A020C7F5}">
      <dsp:nvSpPr>
        <dsp:cNvPr id="0" name=""/>
        <dsp:cNvSpPr/>
      </dsp:nvSpPr>
      <dsp:spPr>
        <a:xfrm rot="10800000">
          <a:off x="3006625" y="1823192"/>
          <a:ext cx="254621" cy="297858"/>
        </a:xfrm>
        <a:prstGeom prst="rightArrow">
          <a:avLst>
            <a:gd name="adj1" fmla="val 60000"/>
            <a:gd name="adj2" fmla="val 50000"/>
          </a:avLst>
        </a:prstGeom>
        <a:solidFill>
          <a:schemeClr val="dk1">
            <a:tint val="60000"/>
            <a:hueOff val="0"/>
            <a:satOff val="0"/>
            <a:lumOff val="0"/>
            <a:alphaOff val="0"/>
          </a:schemeClr>
        </a:solidFill>
        <a:ln>
          <a:noFill/>
        </a:ln>
        <a:effectLst/>
      </dsp:spPr>
      <dsp:style>
        <a:lnRef idx="0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0" tIns="0" rIns="0" bIns="0" numCol="1" spcCol="1270" anchor="ctr" anchorCtr="0">
          <a:noAutofit/>
        </a:bodyPr>
        <a:lstStyle/>
        <a:p>
          <a:pPr marL="0" lvl="0" indent="0" algn="ctr" defTabSz="4445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en-ID" sz="1000" kern="1200"/>
        </a:p>
      </dsp:txBody>
      <dsp:txXfrm rot="10800000">
        <a:off x="3083011" y="1882764"/>
        <a:ext cx="178235" cy="178714"/>
      </dsp:txXfrm>
    </dsp:sp>
    <dsp:sp modelId="{7DA1BB11-CC16-4A17-B8BE-685EC9A5D50C}">
      <dsp:nvSpPr>
        <dsp:cNvPr id="0" name=""/>
        <dsp:cNvSpPr/>
      </dsp:nvSpPr>
      <dsp:spPr>
        <a:xfrm>
          <a:off x="1685478" y="1611808"/>
          <a:ext cx="1201042" cy="720625"/>
        </a:xfrm>
        <a:prstGeom prst="roundRect">
          <a:avLst>
            <a:gd name="adj" fmla="val 10000"/>
          </a:avLst>
        </a:prstGeom>
        <a:solidFill>
          <a:schemeClr val="l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dk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45720" tIns="45720" rIns="45720" bIns="457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ID" sz="1200" kern="1200"/>
            <a:t>CNC MILLING</a:t>
          </a:r>
        </a:p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ID" sz="1200" kern="1200"/>
            <a:t>(CMLG-05)</a:t>
          </a:r>
        </a:p>
      </dsp:txBody>
      <dsp:txXfrm>
        <a:off x="1706584" y="1632914"/>
        <a:ext cx="1158830" cy="678413"/>
      </dsp:txXfrm>
    </dsp:sp>
    <dsp:sp modelId="{5295E6F0-2C27-4E9D-B4EF-0C1A96CA0581}">
      <dsp:nvSpPr>
        <dsp:cNvPr id="0" name=""/>
        <dsp:cNvSpPr/>
      </dsp:nvSpPr>
      <dsp:spPr>
        <a:xfrm rot="10800000">
          <a:off x="1325165" y="1823192"/>
          <a:ext cx="254621" cy="297858"/>
        </a:xfrm>
        <a:prstGeom prst="rightArrow">
          <a:avLst>
            <a:gd name="adj1" fmla="val 60000"/>
            <a:gd name="adj2" fmla="val 50000"/>
          </a:avLst>
        </a:prstGeom>
        <a:solidFill>
          <a:schemeClr val="dk1">
            <a:tint val="60000"/>
            <a:hueOff val="0"/>
            <a:satOff val="0"/>
            <a:lumOff val="0"/>
            <a:alphaOff val="0"/>
          </a:schemeClr>
        </a:solidFill>
        <a:ln>
          <a:noFill/>
        </a:ln>
        <a:effectLst/>
      </dsp:spPr>
      <dsp:style>
        <a:lnRef idx="0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0" tIns="0" rIns="0" bIns="0" numCol="1" spcCol="1270" anchor="ctr" anchorCtr="0">
          <a:noAutofit/>
        </a:bodyPr>
        <a:lstStyle/>
        <a:p>
          <a:pPr marL="0" lvl="0" indent="0" algn="ctr" defTabSz="4445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en-ID" sz="1000" kern="1200"/>
        </a:p>
      </dsp:txBody>
      <dsp:txXfrm rot="10800000">
        <a:off x="1401551" y="1882764"/>
        <a:ext cx="178235" cy="178714"/>
      </dsp:txXfrm>
    </dsp:sp>
    <dsp:sp modelId="{85BF4DE7-B00A-45DE-9D8C-2F83D4A108B6}">
      <dsp:nvSpPr>
        <dsp:cNvPr id="0" name=""/>
        <dsp:cNvSpPr/>
      </dsp:nvSpPr>
      <dsp:spPr>
        <a:xfrm>
          <a:off x="4018" y="1611808"/>
          <a:ext cx="1201042" cy="720625"/>
        </a:xfrm>
        <a:prstGeom prst="roundRect">
          <a:avLst>
            <a:gd name="adj" fmla="val 10000"/>
          </a:avLst>
        </a:prstGeom>
        <a:solidFill>
          <a:schemeClr val="l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dk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45720" tIns="45720" rIns="45720" bIns="457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ID" sz="1200" kern="1200"/>
            <a:t>CNC POLES</a:t>
          </a:r>
        </a:p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ID" sz="1200" kern="1200"/>
            <a:t>(CPLS-01)</a:t>
          </a:r>
        </a:p>
      </dsp:txBody>
      <dsp:txXfrm>
        <a:off x="25124" y="1632914"/>
        <a:ext cx="1158830" cy="678413"/>
      </dsp:txXfrm>
    </dsp:sp>
  </dsp:spTree>
</dsp:drawing>
</file>

<file path=xl/diagrams/drawing2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  <dsp:sp modelId="{3AA48AF3-E56B-4CED-B5A1-1F3FC2D90A06}">
      <dsp:nvSpPr>
        <dsp:cNvPr id="0" name=""/>
        <dsp:cNvSpPr/>
      </dsp:nvSpPr>
      <dsp:spPr>
        <a:xfrm>
          <a:off x="4018" y="410765"/>
          <a:ext cx="1201042" cy="720625"/>
        </a:xfrm>
        <a:prstGeom prst="roundRect">
          <a:avLst>
            <a:gd name="adj" fmla="val 10000"/>
          </a:avLst>
        </a:prstGeom>
        <a:solidFill>
          <a:schemeClr val="l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dk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45720" tIns="45720" rIns="45720" bIns="457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ID" sz="1200" kern="1200"/>
            <a:t>MESIN CUTTING</a:t>
          </a:r>
        </a:p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ID" sz="1200" kern="1200"/>
            <a:t>(MCUT-01)</a:t>
          </a:r>
        </a:p>
      </dsp:txBody>
      <dsp:txXfrm>
        <a:off x="25124" y="431871"/>
        <a:ext cx="1158830" cy="678413"/>
      </dsp:txXfrm>
    </dsp:sp>
    <dsp:sp modelId="{5E397CA7-D0CA-4BAD-A314-4922EFCDDA80}">
      <dsp:nvSpPr>
        <dsp:cNvPr id="0" name=""/>
        <dsp:cNvSpPr/>
      </dsp:nvSpPr>
      <dsp:spPr>
        <a:xfrm>
          <a:off x="1310753" y="622149"/>
          <a:ext cx="254621" cy="297858"/>
        </a:xfrm>
        <a:prstGeom prst="rightArrow">
          <a:avLst>
            <a:gd name="adj1" fmla="val 60000"/>
            <a:gd name="adj2" fmla="val 50000"/>
          </a:avLst>
        </a:prstGeom>
        <a:solidFill>
          <a:schemeClr val="dk1">
            <a:tint val="60000"/>
            <a:hueOff val="0"/>
            <a:satOff val="0"/>
            <a:lumOff val="0"/>
            <a:alphaOff val="0"/>
          </a:schemeClr>
        </a:solidFill>
        <a:ln>
          <a:noFill/>
        </a:ln>
        <a:effectLst/>
      </dsp:spPr>
      <dsp:style>
        <a:lnRef idx="0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0" tIns="0" rIns="0" bIns="0" numCol="1" spcCol="1270" anchor="ctr" anchorCtr="0">
          <a:noAutofit/>
        </a:bodyPr>
        <a:lstStyle/>
        <a:p>
          <a:pPr marL="0" lvl="0" indent="0" algn="ctr" defTabSz="4445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en-ID" sz="1000" kern="1200"/>
        </a:p>
      </dsp:txBody>
      <dsp:txXfrm>
        <a:off x="1310753" y="681721"/>
        <a:ext cx="178235" cy="178714"/>
      </dsp:txXfrm>
    </dsp:sp>
    <dsp:sp modelId="{B801AC5E-B82F-4C0B-8D5F-71FCA91847D4}">
      <dsp:nvSpPr>
        <dsp:cNvPr id="0" name=""/>
        <dsp:cNvSpPr/>
      </dsp:nvSpPr>
      <dsp:spPr>
        <a:xfrm>
          <a:off x="1685478" y="410765"/>
          <a:ext cx="1201042" cy="720625"/>
        </a:xfrm>
        <a:prstGeom prst="roundRect">
          <a:avLst>
            <a:gd name="adj" fmla="val 10000"/>
          </a:avLst>
        </a:prstGeom>
        <a:solidFill>
          <a:schemeClr val="l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dk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45720" tIns="45720" rIns="45720" bIns="457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ID" sz="1200" kern="1200"/>
            <a:t>CNC WIRE CUT</a:t>
          </a:r>
        </a:p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ID" sz="1200" kern="1200"/>
            <a:t>(CWCT-02)</a:t>
          </a:r>
        </a:p>
      </dsp:txBody>
      <dsp:txXfrm>
        <a:off x="1706584" y="431871"/>
        <a:ext cx="1158830" cy="678413"/>
      </dsp:txXfrm>
    </dsp:sp>
    <dsp:sp modelId="{75157F08-D6CE-438F-9769-589DF8DA21C1}">
      <dsp:nvSpPr>
        <dsp:cNvPr id="0" name=""/>
        <dsp:cNvSpPr/>
      </dsp:nvSpPr>
      <dsp:spPr>
        <a:xfrm>
          <a:off x="2992213" y="622149"/>
          <a:ext cx="254621" cy="297858"/>
        </a:xfrm>
        <a:prstGeom prst="rightArrow">
          <a:avLst>
            <a:gd name="adj1" fmla="val 60000"/>
            <a:gd name="adj2" fmla="val 50000"/>
          </a:avLst>
        </a:prstGeom>
        <a:solidFill>
          <a:schemeClr val="dk1">
            <a:tint val="60000"/>
            <a:hueOff val="0"/>
            <a:satOff val="0"/>
            <a:lumOff val="0"/>
            <a:alphaOff val="0"/>
          </a:schemeClr>
        </a:solidFill>
        <a:ln>
          <a:noFill/>
        </a:ln>
        <a:effectLst/>
      </dsp:spPr>
      <dsp:style>
        <a:lnRef idx="0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0" tIns="0" rIns="0" bIns="0" numCol="1" spcCol="1270" anchor="ctr" anchorCtr="0">
          <a:noAutofit/>
        </a:bodyPr>
        <a:lstStyle/>
        <a:p>
          <a:pPr marL="0" lvl="0" indent="0" algn="ctr" defTabSz="4445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en-ID" sz="1000" kern="1200"/>
        </a:p>
      </dsp:txBody>
      <dsp:txXfrm>
        <a:off x="2992213" y="681721"/>
        <a:ext cx="178235" cy="178714"/>
      </dsp:txXfrm>
    </dsp:sp>
    <dsp:sp modelId="{1B7372B6-04A9-470A-A2AC-DA550A2142B1}">
      <dsp:nvSpPr>
        <dsp:cNvPr id="0" name=""/>
        <dsp:cNvSpPr/>
      </dsp:nvSpPr>
      <dsp:spPr>
        <a:xfrm>
          <a:off x="3366938" y="410765"/>
          <a:ext cx="1201042" cy="720625"/>
        </a:xfrm>
        <a:prstGeom prst="roundRect">
          <a:avLst>
            <a:gd name="adj" fmla="val 10000"/>
          </a:avLst>
        </a:prstGeom>
        <a:solidFill>
          <a:schemeClr val="l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dk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45720" tIns="45720" rIns="45720" bIns="457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ID" sz="1200" kern="1200"/>
            <a:t>MESIN LAS</a:t>
          </a:r>
        </a:p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ID" sz="1200" kern="1200"/>
            <a:t>(ML-04)</a:t>
          </a:r>
        </a:p>
      </dsp:txBody>
      <dsp:txXfrm>
        <a:off x="3388044" y="431871"/>
        <a:ext cx="1158830" cy="678413"/>
      </dsp:txXfrm>
    </dsp:sp>
    <dsp:sp modelId="{4E511C04-70F1-4E49-A7FC-C6BBCFD74BA7}">
      <dsp:nvSpPr>
        <dsp:cNvPr id="0" name=""/>
        <dsp:cNvSpPr/>
      </dsp:nvSpPr>
      <dsp:spPr>
        <a:xfrm rot="5400000">
          <a:off x="3840149" y="1215464"/>
          <a:ext cx="254621" cy="297858"/>
        </a:xfrm>
        <a:prstGeom prst="rightArrow">
          <a:avLst>
            <a:gd name="adj1" fmla="val 60000"/>
            <a:gd name="adj2" fmla="val 50000"/>
          </a:avLst>
        </a:prstGeom>
        <a:solidFill>
          <a:schemeClr val="dk1">
            <a:tint val="60000"/>
            <a:hueOff val="0"/>
            <a:satOff val="0"/>
            <a:lumOff val="0"/>
            <a:alphaOff val="0"/>
          </a:schemeClr>
        </a:solidFill>
        <a:ln>
          <a:noFill/>
        </a:ln>
        <a:effectLst/>
      </dsp:spPr>
      <dsp:style>
        <a:lnRef idx="0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0" tIns="0" rIns="0" bIns="0" numCol="1" spcCol="1270" anchor="ctr" anchorCtr="0">
          <a:noAutofit/>
        </a:bodyPr>
        <a:lstStyle/>
        <a:p>
          <a:pPr marL="0" lvl="0" indent="0" algn="ctr" defTabSz="4445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en-ID" sz="1000" kern="1200"/>
        </a:p>
      </dsp:txBody>
      <dsp:txXfrm rot="-5400000">
        <a:off x="3878103" y="1237082"/>
        <a:ext cx="178714" cy="178235"/>
      </dsp:txXfrm>
    </dsp:sp>
    <dsp:sp modelId="{044BC225-1526-4A32-96E9-75F5E23E5ACC}">
      <dsp:nvSpPr>
        <dsp:cNvPr id="0" name=""/>
        <dsp:cNvSpPr/>
      </dsp:nvSpPr>
      <dsp:spPr>
        <a:xfrm>
          <a:off x="3366938" y="1611808"/>
          <a:ext cx="1201042" cy="720625"/>
        </a:xfrm>
        <a:prstGeom prst="roundRect">
          <a:avLst>
            <a:gd name="adj" fmla="val 10000"/>
          </a:avLst>
        </a:prstGeom>
        <a:solidFill>
          <a:schemeClr val="l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dk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45720" tIns="45720" rIns="45720" bIns="457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ID" sz="1200" kern="1200"/>
            <a:t>CNC BUBUT</a:t>
          </a:r>
        </a:p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ID" sz="1200" kern="1200"/>
            <a:t>(CBT-04)</a:t>
          </a:r>
        </a:p>
      </dsp:txBody>
      <dsp:txXfrm>
        <a:off x="3388044" y="1632914"/>
        <a:ext cx="1158830" cy="678413"/>
      </dsp:txXfrm>
    </dsp:sp>
    <dsp:sp modelId="{8CB5ADDB-A758-47C1-BFBF-9187A020C7F5}">
      <dsp:nvSpPr>
        <dsp:cNvPr id="0" name=""/>
        <dsp:cNvSpPr/>
      </dsp:nvSpPr>
      <dsp:spPr>
        <a:xfrm rot="10800000">
          <a:off x="3006625" y="1823192"/>
          <a:ext cx="254621" cy="297858"/>
        </a:xfrm>
        <a:prstGeom prst="rightArrow">
          <a:avLst>
            <a:gd name="adj1" fmla="val 60000"/>
            <a:gd name="adj2" fmla="val 50000"/>
          </a:avLst>
        </a:prstGeom>
        <a:solidFill>
          <a:schemeClr val="dk1">
            <a:tint val="60000"/>
            <a:hueOff val="0"/>
            <a:satOff val="0"/>
            <a:lumOff val="0"/>
            <a:alphaOff val="0"/>
          </a:schemeClr>
        </a:solidFill>
        <a:ln>
          <a:noFill/>
        </a:ln>
        <a:effectLst/>
      </dsp:spPr>
      <dsp:style>
        <a:lnRef idx="0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0" tIns="0" rIns="0" bIns="0" numCol="1" spcCol="1270" anchor="ctr" anchorCtr="0">
          <a:noAutofit/>
        </a:bodyPr>
        <a:lstStyle/>
        <a:p>
          <a:pPr marL="0" lvl="0" indent="0" algn="ctr" defTabSz="4445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en-ID" sz="1000" kern="1200"/>
        </a:p>
      </dsp:txBody>
      <dsp:txXfrm rot="10800000">
        <a:off x="3083011" y="1882764"/>
        <a:ext cx="178235" cy="178714"/>
      </dsp:txXfrm>
    </dsp:sp>
    <dsp:sp modelId="{7DA1BB11-CC16-4A17-B8BE-685EC9A5D50C}">
      <dsp:nvSpPr>
        <dsp:cNvPr id="0" name=""/>
        <dsp:cNvSpPr/>
      </dsp:nvSpPr>
      <dsp:spPr>
        <a:xfrm>
          <a:off x="1685478" y="1611808"/>
          <a:ext cx="1201042" cy="720625"/>
        </a:xfrm>
        <a:prstGeom prst="roundRect">
          <a:avLst>
            <a:gd name="adj" fmla="val 10000"/>
          </a:avLst>
        </a:prstGeom>
        <a:solidFill>
          <a:schemeClr val="l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dk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45720" tIns="45720" rIns="45720" bIns="457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ID" sz="1200" kern="1200"/>
            <a:t>CNC MILLING</a:t>
          </a:r>
        </a:p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ID" sz="1200" kern="1200"/>
            <a:t>(CMLG-05)</a:t>
          </a:r>
        </a:p>
      </dsp:txBody>
      <dsp:txXfrm>
        <a:off x="1706584" y="1632914"/>
        <a:ext cx="1158830" cy="678413"/>
      </dsp:txXfrm>
    </dsp:sp>
    <dsp:sp modelId="{5295E6F0-2C27-4E9D-B4EF-0C1A96CA0581}">
      <dsp:nvSpPr>
        <dsp:cNvPr id="0" name=""/>
        <dsp:cNvSpPr/>
      </dsp:nvSpPr>
      <dsp:spPr>
        <a:xfrm rot="10800000">
          <a:off x="1325165" y="1823192"/>
          <a:ext cx="254621" cy="297858"/>
        </a:xfrm>
        <a:prstGeom prst="rightArrow">
          <a:avLst>
            <a:gd name="adj1" fmla="val 60000"/>
            <a:gd name="adj2" fmla="val 50000"/>
          </a:avLst>
        </a:prstGeom>
        <a:solidFill>
          <a:schemeClr val="dk1">
            <a:tint val="60000"/>
            <a:hueOff val="0"/>
            <a:satOff val="0"/>
            <a:lumOff val="0"/>
            <a:alphaOff val="0"/>
          </a:schemeClr>
        </a:solidFill>
        <a:ln>
          <a:noFill/>
        </a:ln>
        <a:effectLst/>
      </dsp:spPr>
      <dsp:style>
        <a:lnRef idx="0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0" tIns="0" rIns="0" bIns="0" numCol="1" spcCol="1270" anchor="ctr" anchorCtr="0">
          <a:noAutofit/>
        </a:bodyPr>
        <a:lstStyle/>
        <a:p>
          <a:pPr marL="0" lvl="0" indent="0" algn="ctr" defTabSz="4445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en-ID" sz="1000" kern="1200"/>
        </a:p>
      </dsp:txBody>
      <dsp:txXfrm rot="10800000">
        <a:off x="1401551" y="1882764"/>
        <a:ext cx="178235" cy="178714"/>
      </dsp:txXfrm>
    </dsp:sp>
    <dsp:sp modelId="{85BF4DE7-B00A-45DE-9D8C-2F83D4A108B6}">
      <dsp:nvSpPr>
        <dsp:cNvPr id="0" name=""/>
        <dsp:cNvSpPr/>
      </dsp:nvSpPr>
      <dsp:spPr>
        <a:xfrm>
          <a:off x="4018" y="1611808"/>
          <a:ext cx="1201042" cy="720625"/>
        </a:xfrm>
        <a:prstGeom prst="roundRect">
          <a:avLst>
            <a:gd name="adj" fmla="val 10000"/>
          </a:avLst>
        </a:prstGeom>
        <a:solidFill>
          <a:schemeClr val="l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dk1">
              <a:shade val="80000"/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45720" tIns="45720" rIns="45720" bIns="457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ID" sz="1200" kern="1200"/>
            <a:t>CNC POLES</a:t>
          </a:r>
        </a:p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ID" sz="1200" kern="1200"/>
            <a:t>(CPLS-01)</a:t>
          </a:r>
        </a:p>
      </dsp:txBody>
      <dsp:txXfrm>
        <a:off x="25124" y="1632914"/>
        <a:ext cx="1158830" cy="678413"/>
      </dsp:txXfrm>
    </dsp:sp>
  </dsp:spTree>
</dsp:drawing>
</file>

<file path=xl/diagrams/layout1.xml><?xml version="1.0" encoding="utf-8"?>
<dgm:layoutDef xmlns:dgm="http://schemas.openxmlformats.org/drawingml/2006/diagram" xmlns:a="http://schemas.openxmlformats.org/drawingml/2006/main" uniqueId="urn:microsoft.com/office/officeart/2005/8/layout/process5">
  <dgm:title val=""/>
  <dgm:desc val=""/>
  <dgm:catLst>
    <dgm:cat type="process" pri="17000"/>
  </dgm:catLst>
  <dgm:sampData>
    <dgm:dataModel>
      <dgm:ptLst>
        <dgm:pt modelId="0" type="doc"/>
        <dgm:pt modelId="1">
          <dgm:prSet phldr="1"/>
        </dgm:pt>
        <dgm:pt modelId="2">
          <dgm:prSet phldr="1"/>
        </dgm:pt>
        <dgm:pt modelId="3">
          <dgm:prSet phldr="1"/>
        </dgm:pt>
        <dgm:pt modelId="4">
          <dgm:prSet phldr="1"/>
        </dgm:pt>
        <dgm:pt modelId="5">
          <dgm:prSet phldr="1"/>
        </dgm:pt>
      </dgm:ptLst>
      <dgm:cxnLst>
        <dgm:cxn modelId="7" srcId="0" destId="1" srcOrd="0" destOrd="0"/>
        <dgm:cxn modelId="8" srcId="0" destId="2" srcOrd="1" destOrd="0"/>
        <dgm:cxn modelId="9" srcId="0" destId="3" srcOrd="2" destOrd="0"/>
        <dgm:cxn modelId="10" srcId="0" destId="4" srcOrd="3" destOrd="0"/>
        <dgm:cxn modelId="11" srcId="0" destId="5" srcOrd="4" destOrd="0"/>
      </dgm:cxnLst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diagram">
    <dgm:varLst>
      <dgm:dir/>
      <dgm:resizeHandles val="exact"/>
    </dgm:varLst>
    <dgm:choose name="Name0">
      <dgm:if name="Name1" axis="self" func="var" arg="dir" op="equ" val="norm">
        <dgm:alg type="snake">
          <dgm:param type="grDir" val="tL"/>
          <dgm:param type="flowDir" val="row"/>
          <dgm:param type="contDir" val="revDir"/>
          <dgm:param type="bkpt" val="endCnv"/>
        </dgm:alg>
      </dgm:if>
      <dgm:else name="Name2">
        <dgm:alg type="snake">
          <dgm:param type="grDir" val="tR"/>
          <dgm:param type="flowDir" val="row"/>
          <dgm:param type="contDir" val="revDir"/>
          <dgm:param type="bkpt" val="endCnv"/>
        </dgm:alg>
      </dgm:else>
    </dgm:choose>
    <dgm:shape xmlns:r="http://schemas.openxmlformats.org/officeDocument/2006/relationships" r:blip="">
      <dgm:adjLst/>
    </dgm:shape>
    <dgm:presOf/>
    <dgm:constrLst>
      <dgm:constr type="w" for="ch" ptType="node" refType="w"/>
      <dgm:constr type="w" for="ch" forName="sibTrans" refType="w" refFor="ch" refPtType="node" op="equ" fact="0.4"/>
      <dgm:constr type="sp" refType="w" refFor="ch" refForName="sibTrans" op="equ"/>
      <dgm:constr type="primFontSz" for="ch" ptType="node" op="equ" val="65"/>
      <dgm:constr type="primFontSz" for="des" forName="connectorText" op="equ" val="55"/>
      <dgm:constr type="primFontSz" for="des" forName="connectorText" refType="primFontSz" refFor="ch" refPtType="node" op="lte" fact="0.8"/>
    </dgm:constrLst>
    <dgm:ruleLst/>
    <dgm:forEach name="nodesForEach" axis="ch" ptType="node">
      <dgm:layoutNode name="node">
        <dgm:varLst>
          <dgm:bulletEnabled val="1"/>
        </dgm:varLst>
        <dgm:alg type="tx"/>
        <dgm:shape xmlns:r="http://schemas.openxmlformats.org/officeDocument/2006/relationships" type="roundRect" r:blip="">
          <dgm:adjLst>
            <dgm:adj idx="1" val="0.1"/>
          </dgm:adjLst>
        </dgm:shape>
        <dgm:presOf axis="desOrSelf" ptType="node"/>
        <dgm:constrLst>
          <dgm:constr type="h" refType="w" fact="0.6"/>
          <dgm:constr type="tMarg" refType="primFontSz" fact="0.3"/>
          <dgm:constr type="bMarg" refType="primFontSz" fact="0.3"/>
          <dgm:constr type="lMarg" refType="primFontSz" fact="0.3"/>
          <dgm:constr type="rMarg" refType="primFontSz" fact="0.3"/>
        </dgm:constrLst>
        <dgm:ruleLst>
          <dgm:rule type="primFontSz" val="5" fact="NaN" max="NaN"/>
        </dgm:ruleLst>
      </dgm:layoutNode>
      <dgm:forEach name="sibTransForEach" axis="followSib" ptType="sibTrans" cnt="1">
        <dgm:layoutNode name="sibTrans">
          <dgm:alg type="conn">
            <dgm:param type="begPts" val="auto"/>
            <dgm:param type="endPts" val="auto"/>
          </dgm:alg>
          <dgm:shape xmlns:r="http://schemas.openxmlformats.org/officeDocument/2006/relationships" type="conn" r:blip="">
            <dgm:adjLst/>
          </dgm:shape>
          <dgm:presOf axis="self"/>
          <dgm:constrLst>
            <dgm:constr type="h" refType="w" fact="0.62"/>
            <dgm:constr type="connDist"/>
          </dgm:constrLst>
          <dgm:ruleLst/>
          <dgm:layoutNode name="connectorText">
            <dgm:alg type="tx">
              <dgm:param type="autoTxRot" val="upr"/>
            </dgm:alg>
            <dgm:shape xmlns:r="http://schemas.openxmlformats.org/officeDocument/2006/relationships" type="conn" r:blip="" hideGeom="1">
              <dgm:adjLst/>
            </dgm:shape>
            <dgm:presOf axis="self"/>
            <dgm:constrLst>
              <dgm:constr type="lMarg"/>
              <dgm:constr type="rMarg"/>
              <dgm:constr type="tMarg"/>
              <dgm:constr type="bMarg"/>
            </dgm:constrLst>
            <dgm:ruleLst>
              <dgm:rule type="primFontSz" val="5" fact="NaN" max="NaN"/>
            </dgm:ruleLst>
          </dgm:layoutNode>
        </dgm:layoutNode>
      </dgm:forEach>
    </dgm:forEach>
  </dgm:layoutNode>
</dgm:layoutDef>
</file>

<file path=xl/diagrams/layout2.xml><?xml version="1.0" encoding="utf-8"?>
<dgm:layoutDef xmlns:dgm="http://schemas.openxmlformats.org/drawingml/2006/diagram" xmlns:a="http://schemas.openxmlformats.org/drawingml/2006/main" uniqueId="urn:microsoft.com/office/officeart/2005/8/layout/process5">
  <dgm:title val=""/>
  <dgm:desc val=""/>
  <dgm:catLst>
    <dgm:cat type="process" pri="17000"/>
  </dgm:catLst>
  <dgm:sampData>
    <dgm:dataModel>
      <dgm:ptLst>
        <dgm:pt modelId="0" type="doc"/>
        <dgm:pt modelId="1">
          <dgm:prSet phldr="1"/>
        </dgm:pt>
        <dgm:pt modelId="2">
          <dgm:prSet phldr="1"/>
        </dgm:pt>
        <dgm:pt modelId="3">
          <dgm:prSet phldr="1"/>
        </dgm:pt>
        <dgm:pt modelId="4">
          <dgm:prSet phldr="1"/>
        </dgm:pt>
        <dgm:pt modelId="5">
          <dgm:prSet phldr="1"/>
        </dgm:pt>
      </dgm:ptLst>
      <dgm:cxnLst>
        <dgm:cxn modelId="7" srcId="0" destId="1" srcOrd="0" destOrd="0"/>
        <dgm:cxn modelId="8" srcId="0" destId="2" srcOrd="1" destOrd="0"/>
        <dgm:cxn modelId="9" srcId="0" destId="3" srcOrd="2" destOrd="0"/>
        <dgm:cxn modelId="10" srcId="0" destId="4" srcOrd="3" destOrd="0"/>
        <dgm:cxn modelId="11" srcId="0" destId="5" srcOrd="4" destOrd="0"/>
      </dgm:cxnLst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diagram">
    <dgm:varLst>
      <dgm:dir/>
      <dgm:resizeHandles val="exact"/>
    </dgm:varLst>
    <dgm:choose name="Name0">
      <dgm:if name="Name1" axis="self" func="var" arg="dir" op="equ" val="norm">
        <dgm:alg type="snake">
          <dgm:param type="grDir" val="tL"/>
          <dgm:param type="flowDir" val="row"/>
          <dgm:param type="contDir" val="revDir"/>
          <dgm:param type="bkpt" val="endCnv"/>
        </dgm:alg>
      </dgm:if>
      <dgm:else name="Name2">
        <dgm:alg type="snake">
          <dgm:param type="grDir" val="tR"/>
          <dgm:param type="flowDir" val="row"/>
          <dgm:param type="contDir" val="revDir"/>
          <dgm:param type="bkpt" val="endCnv"/>
        </dgm:alg>
      </dgm:else>
    </dgm:choose>
    <dgm:shape xmlns:r="http://schemas.openxmlformats.org/officeDocument/2006/relationships" r:blip="">
      <dgm:adjLst/>
    </dgm:shape>
    <dgm:presOf/>
    <dgm:constrLst>
      <dgm:constr type="w" for="ch" ptType="node" refType="w"/>
      <dgm:constr type="w" for="ch" forName="sibTrans" refType="w" refFor="ch" refPtType="node" op="equ" fact="0.4"/>
      <dgm:constr type="sp" refType="w" refFor="ch" refForName="sibTrans" op="equ"/>
      <dgm:constr type="primFontSz" for="ch" ptType="node" op="equ" val="65"/>
      <dgm:constr type="primFontSz" for="des" forName="connectorText" op="equ" val="55"/>
      <dgm:constr type="primFontSz" for="des" forName="connectorText" refType="primFontSz" refFor="ch" refPtType="node" op="lte" fact="0.8"/>
    </dgm:constrLst>
    <dgm:ruleLst/>
    <dgm:forEach name="nodesForEach" axis="ch" ptType="node">
      <dgm:layoutNode name="node">
        <dgm:varLst>
          <dgm:bulletEnabled val="1"/>
        </dgm:varLst>
        <dgm:alg type="tx"/>
        <dgm:shape xmlns:r="http://schemas.openxmlformats.org/officeDocument/2006/relationships" type="roundRect" r:blip="">
          <dgm:adjLst>
            <dgm:adj idx="1" val="0.1"/>
          </dgm:adjLst>
        </dgm:shape>
        <dgm:presOf axis="desOrSelf" ptType="node"/>
        <dgm:constrLst>
          <dgm:constr type="h" refType="w" fact="0.6"/>
          <dgm:constr type="tMarg" refType="primFontSz" fact="0.3"/>
          <dgm:constr type="bMarg" refType="primFontSz" fact="0.3"/>
          <dgm:constr type="lMarg" refType="primFontSz" fact="0.3"/>
          <dgm:constr type="rMarg" refType="primFontSz" fact="0.3"/>
        </dgm:constrLst>
        <dgm:ruleLst>
          <dgm:rule type="primFontSz" val="5" fact="NaN" max="NaN"/>
        </dgm:ruleLst>
      </dgm:layoutNode>
      <dgm:forEach name="sibTransForEach" axis="followSib" ptType="sibTrans" cnt="1">
        <dgm:layoutNode name="sibTrans">
          <dgm:alg type="conn">
            <dgm:param type="begPts" val="auto"/>
            <dgm:param type="endPts" val="auto"/>
          </dgm:alg>
          <dgm:shape xmlns:r="http://schemas.openxmlformats.org/officeDocument/2006/relationships" type="conn" r:blip="">
            <dgm:adjLst/>
          </dgm:shape>
          <dgm:presOf axis="self"/>
          <dgm:constrLst>
            <dgm:constr type="h" refType="w" fact="0.62"/>
            <dgm:constr type="connDist"/>
          </dgm:constrLst>
          <dgm:ruleLst/>
          <dgm:layoutNode name="connectorText">
            <dgm:alg type="tx">
              <dgm:param type="autoTxRot" val="upr"/>
            </dgm:alg>
            <dgm:shape xmlns:r="http://schemas.openxmlformats.org/officeDocument/2006/relationships" type="conn" r:blip="" hideGeom="1">
              <dgm:adjLst/>
            </dgm:shape>
            <dgm:presOf axis="self"/>
            <dgm:constrLst>
              <dgm:constr type="lMarg"/>
              <dgm:constr type="rMarg"/>
              <dgm:constr type="tMarg"/>
              <dgm:constr type="bMarg"/>
            </dgm:constrLst>
            <dgm:ruleLst>
              <dgm:rule type="primFontSz" val="5" fact="NaN" max="NaN"/>
            </dgm:ruleLst>
          </dgm:layoutNode>
        </dgm:layoutNode>
      </dgm:forEach>
    </dgm:forEach>
  </dgm:layoutNode>
</dgm:layoutDef>
</file>

<file path=xl/diagrams/quickStyle1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2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diagramQuickStyle" Target="../diagrams/quickStyle2.xml"/><Relationship Id="rId3" Type="http://schemas.openxmlformats.org/officeDocument/2006/relationships/diagramQuickStyle" Target="../diagrams/quickStyle1.xml"/><Relationship Id="rId7" Type="http://schemas.openxmlformats.org/officeDocument/2006/relationships/diagramLayout" Target="../diagrams/layout2.xml"/><Relationship Id="rId2" Type="http://schemas.openxmlformats.org/officeDocument/2006/relationships/diagramLayout" Target="../diagrams/layout1.xml"/><Relationship Id="rId1" Type="http://schemas.openxmlformats.org/officeDocument/2006/relationships/diagramData" Target="../diagrams/data1.xml"/><Relationship Id="rId6" Type="http://schemas.openxmlformats.org/officeDocument/2006/relationships/diagramData" Target="../diagrams/data2.xml"/><Relationship Id="rId5" Type="http://schemas.microsoft.com/office/2007/relationships/diagramDrawing" Target="../diagrams/drawing1.xml"/><Relationship Id="rId10" Type="http://schemas.microsoft.com/office/2007/relationships/diagramDrawing" Target="../diagrams/drawing2.xml"/><Relationship Id="rId4" Type="http://schemas.openxmlformats.org/officeDocument/2006/relationships/diagramColors" Target="../diagrams/colors1.xml"/><Relationship Id="rId9" Type="http://schemas.openxmlformats.org/officeDocument/2006/relationships/diagramColors" Target="../diagrams/colors2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14.png"/><Relationship Id="rId2" Type="http://schemas.openxmlformats.org/officeDocument/2006/relationships/image" Target="../media/image9.png"/><Relationship Id="rId1" Type="http://schemas.openxmlformats.org/officeDocument/2006/relationships/image" Target="../media/image7.png"/><Relationship Id="rId6" Type="http://schemas.openxmlformats.org/officeDocument/2006/relationships/image" Target="../media/image13.png"/><Relationship Id="rId5" Type="http://schemas.openxmlformats.org/officeDocument/2006/relationships/image" Target="../media/image12.png"/><Relationship Id="rId4" Type="http://schemas.openxmlformats.org/officeDocument/2006/relationships/image" Target="../media/image1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png"/><Relationship Id="rId2" Type="http://schemas.openxmlformats.org/officeDocument/2006/relationships/image" Target="../media/image17.png"/><Relationship Id="rId1" Type="http://schemas.openxmlformats.org/officeDocument/2006/relationships/image" Target="../media/image16.png"/><Relationship Id="rId4" Type="http://schemas.openxmlformats.org/officeDocument/2006/relationships/image" Target="../media/image1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295275</xdr:colOff>
      <xdr:row>0</xdr:row>
      <xdr:rowOff>0</xdr:rowOff>
    </xdr:from>
    <xdr:to>
      <xdr:col>7</xdr:col>
      <xdr:colOff>600075</xdr:colOff>
      <xdr:row>14</xdr:row>
      <xdr:rowOff>76200</xdr:rowOff>
    </xdr:to>
    <xdr:graphicFrame macro="">
      <xdr:nvGraphicFramePr>
        <xdr:cNvPr id="2" name="Diagram 1">
          <a:extLst>
            <a:ext uri="{FF2B5EF4-FFF2-40B4-BE49-F238E27FC236}">
              <a16:creationId xmlns:a16="http://schemas.microsoft.com/office/drawing/2014/main" id="{34BF8EF7-3FC5-4E46-A66D-C5F6D137872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  <xdr:twoCellAnchor>
    <xdr:from>
      <xdr:col>9</xdr:col>
      <xdr:colOff>342900</xdr:colOff>
      <xdr:row>4</xdr:row>
      <xdr:rowOff>38100</xdr:rowOff>
    </xdr:from>
    <xdr:to>
      <xdr:col>19</xdr:col>
      <xdr:colOff>285750</xdr:colOff>
      <xdr:row>25</xdr:row>
      <xdr:rowOff>66675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8344F46A-C14A-4CB3-BE18-24CA3E1C4CC9}"/>
            </a:ext>
          </a:extLst>
        </xdr:cNvPr>
        <xdr:cNvSpPr/>
      </xdr:nvSpPr>
      <xdr:spPr>
        <a:xfrm>
          <a:off x="5829300" y="800100"/>
          <a:ext cx="6553200" cy="4029075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ID" sz="1100"/>
        </a:p>
      </xdr:txBody>
    </xdr:sp>
    <xdr:clientData/>
  </xdr:twoCellAnchor>
  <xdr:twoCellAnchor>
    <xdr:from>
      <xdr:col>11</xdr:col>
      <xdr:colOff>133350</xdr:colOff>
      <xdr:row>7</xdr:row>
      <xdr:rowOff>28575</xdr:rowOff>
    </xdr:from>
    <xdr:to>
      <xdr:col>17</xdr:col>
      <xdr:colOff>533400</xdr:colOff>
      <xdr:row>21</xdr:row>
      <xdr:rowOff>104775</xdr:rowOff>
    </xdr:to>
    <xdr:graphicFrame macro="">
      <xdr:nvGraphicFramePr>
        <xdr:cNvPr id="4" name="Diagram 3">
          <a:extLst>
            <a:ext uri="{FF2B5EF4-FFF2-40B4-BE49-F238E27FC236}">
              <a16:creationId xmlns:a16="http://schemas.microsoft.com/office/drawing/2014/main" id="{FC40C5A7-7CC8-46A1-A363-33530FE0750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6" r:lo="rId7" r:qs="rId8" r:cs="rId9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595312</xdr:colOff>
      <xdr:row>9</xdr:row>
      <xdr:rowOff>138111</xdr:rowOff>
    </xdr:from>
    <xdr:to>
      <xdr:col>5</xdr:col>
      <xdr:colOff>1485900</xdr:colOff>
      <xdr:row>25</xdr:row>
      <xdr:rowOff>9524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ED8800F-1552-4438-9EB1-ED99A02887F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9</xdr:row>
      <xdr:rowOff>0</xdr:rowOff>
    </xdr:from>
    <xdr:to>
      <xdr:col>16</xdr:col>
      <xdr:colOff>166688</xdr:colOff>
      <xdr:row>24</xdr:row>
      <xdr:rowOff>61913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A8CD520-CA75-42E1-BF2B-8C67FBA3B7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17</xdr:row>
      <xdr:rowOff>0</xdr:rowOff>
    </xdr:from>
    <xdr:to>
      <xdr:col>8</xdr:col>
      <xdr:colOff>304800</xdr:colOff>
      <xdr:row>17</xdr:row>
      <xdr:rowOff>446554</xdr:rowOff>
    </xdr:to>
    <xdr:sp macro="" textlink="">
      <xdr:nvSpPr>
        <xdr:cNvPr id="2" name="AutoShape 3">
          <a:extLst>
            <a:ext uri="{FF2B5EF4-FFF2-40B4-BE49-F238E27FC236}">
              <a16:creationId xmlns:a16="http://schemas.microsoft.com/office/drawing/2014/main" id="{1FD489FE-E462-4DA6-AFA8-B97E693A98CB}"/>
            </a:ext>
          </a:extLst>
        </xdr:cNvPr>
        <xdr:cNvSpPr>
          <a:spLocks noChangeAspect="1" noChangeArrowheads="1"/>
        </xdr:cNvSpPr>
      </xdr:nvSpPr>
      <xdr:spPr bwMode="auto">
        <a:xfrm>
          <a:off x="7277100" y="10772775"/>
          <a:ext cx="304800" cy="4465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17</xdr:row>
      <xdr:rowOff>0</xdr:rowOff>
    </xdr:from>
    <xdr:to>
      <xdr:col>12</xdr:col>
      <xdr:colOff>304800</xdr:colOff>
      <xdr:row>17</xdr:row>
      <xdr:rowOff>300878</xdr:rowOff>
    </xdr:to>
    <xdr:sp macro="" textlink="">
      <xdr:nvSpPr>
        <xdr:cNvPr id="3" name="AutoShape 4">
          <a:extLst>
            <a:ext uri="{FF2B5EF4-FFF2-40B4-BE49-F238E27FC236}">
              <a16:creationId xmlns:a16="http://schemas.microsoft.com/office/drawing/2014/main" id="{8297A064-3C35-48B2-AE9C-3E8C5E7EEB2A}"/>
            </a:ext>
          </a:extLst>
        </xdr:cNvPr>
        <xdr:cNvSpPr>
          <a:spLocks noChangeAspect="1" noChangeArrowheads="1"/>
        </xdr:cNvSpPr>
      </xdr:nvSpPr>
      <xdr:spPr bwMode="auto">
        <a:xfrm>
          <a:off x="10267950" y="8734425"/>
          <a:ext cx="304800" cy="3008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2</xdr:row>
      <xdr:rowOff>0</xdr:rowOff>
    </xdr:from>
    <xdr:to>
      <xdr:col>12</xdr:col>
      <xdr:colOff>304800</xdr:colOff>
      <xdr:row>3</xdr:row>
      <xdr:rowOff>93569</xdr:rowOff>
    </xdr:to>
    <xdr:sp macro="" textlink="">
      <xdr:nvSpPr>
        <xdr:cNvPr id="4" name="AutoShape 6">
          <a:extLst>
            <a:ext uri="{FF2B5EF4-FFF2-40B4-BE49-F238E27FC236}">
              <a16:creationId xmlns:a16="http://schemas.microsoft.com/office/drawing/2014/main" id="{6C46BB0B-D7DD-4FD8-B3E9-6781F5AE4C37}"/>
            </a:ext>
          </a:extLst>
        </xdr:cNvPr>
        <xdr:cNvSpPr>
          <a:spLocks noChangeAspect="1" noChangeArrowheads="1"/>
        </xdr:cNvSpPr>
      </xdr:nvSpPr>
      <xdr:spPr bwMode="auto">
        <a:xfrm>
          <a:off x="10267950" y="390525"/>
          <a:ext cx="304800" cy="3031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9525</xdr:colOff>
      <xdr:row>2</xdr:row>
      <xdr:rowOff>9525</xdr:rowOff>
    </xdr:from>
    <xdr:to>
      <xdr:col>21</xdr:col>
      <xdr:colOff>237411</xdr:colOff>
      <xdr:row>7</xdr:row>
      <xdr:rowOff>203059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8A6236E8-5655-414F-B368-A5D3C8E866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277475" y="400050"/>
          <a:ext cx="5714286" cy="2470619"/>
        </a:xfrm>
        <a:prstGeom prst="rect">
          <a:avLst/>
        </a:prstGeom>
      </xdr:spPr>
    </xdr:pic>
    <xdr:clientData/>
  </xdr:twoCellAnchor>
  <xdr:twoCellAnchor editAs="oneCell">
    <xdr:from>
      <xdr:col>12</xdr:col>
      <xdr:colOff>36503</xdr:colOff>
      <xdr:row>20</xdr:row>
      <xdr:rowOff>38100</xdr:rowOff>
    </xdr:from>
    <xdr:to>
      <xdr:col>21</xdr:col>
      <xdr:colOff>100692</xdr:colOff>
      <xdr:row>27</xdr:row>
      <xdr:rowOff>536257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572FF010-3783-4A09-8ED0-6D5B2503A51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17758" b="22888"/>
        <a:stretch/>
      </xdr:blipFill>
      <xdr:spPr>
        <a:xfrm>
          <a:off x="10304453" y="14268450"/>
          <a:ext cx="5550589" cy="4933497"/>
        </a:xfrm>
        <a:prstGeom prst="rect">
          <a:avLst/>
        </a:prstGeom>
      </xdr:spPr>
    </xdr:pic>
    <xdr:clientData/>
  </xdr:twoCellAnchor>
  <xdr:twoCellAnchor editAs="oneCell">
    <xdr:from>
      <xdr:col>12</xdr:col>
      <xdr:colOff>37977</xdr:colOff>
      <xdr:row>3</xdr:row>
      <xdr:rowOff>33028</xdr:rowOff>
    </xdr:from>
    <xdr:to>
      <xdr:col>21</xdr:col>
      <xdr:colOff>265863</xdr:colOff>
      <xdr:row>7</xdr:row>
      <xdr:rowOff>436584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90677C6-04EE-4018-B7F3-8056BB088A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305927" y="633103"/>
          <a:ext cx="5714286" cy="2477611"/>
        </a:xfrm>
        <a:prstGeom prst="rect">
          <a:avLst/>
        </a:prstGeom>
      </xdr:spPr>
    </xdr:pic>
    <xdr:clientData/>
  </xdr:twoCellAnchor>
  <xdr:twoCellAnchor editAs="oneCell">
    <xdr:from>
      <xdr:col>12</xdr:col>
      <xdr:colOff>32534</xdr:colOff>
      <xdr:row>14</xdr:row>
      <xdr:rowOff>95250</xdr:rowOff>
    </xdr:from>
    <xdr:to>
      <xdr:col>20</xdr:col>
      <xdr:colOff>272142</xdr:colOff>
      <xdr:row>20</xdr:row>
      <xdr:rowOff>117347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935C5A3A-F80E-4C98-B263-81F692E1B0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300484" y="7400925"/>
          <a:ext cx="5116408" cy="3440299"/>
        </a:xfrm>
        <a:prstGeom prst="rect">
          <a:avLst/>
        </a:prstGeom>
      </xdr:spPr>
    </xdr:pic>
    <xdr:clientData/>
  </xdr:twoCellAnchor>
  <xdr:twoCellAnchor editAs="oneCell">
    <xdr:from>
      <xdr:col>1</xdr:col>
      <xdr:colOff>28576</xdr:colOff>
      <xdr:row>31</xdr:row>
      <xdr:rowOff>28574</xdr:rowOff>
    </xdr:from>
    <xdr:to>
      <xdr:col>7</xdr:col>
      <xdr:colOff>244295</xdr:colOff>
      <xdr:row>40</xdr:row>
      <xdr:rowOff>104775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3E7F6F7B-1B63-4F34-8E48-4E8636A507B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9551" t="18145" r="14477" b="18158"/>
        <a:stretch/>
      </xdr:blipFill>
      <xdr:spPr>
        <a:xfrm>
          <a:off x="638176" y="23202899"/>
          <a:ext cx="5859001" cy="1790701"/>
        </a:xfrm>
        <a:prstGeom prst="rect">
          <a:avLst/>
        </a:prstGeom>
      </xdr:spPr>
    </xdr:pic>
    <xdr:clientData/>
  </xdr:twoCellAnchor>
  <xdr:oneCellAnchor>
    <xdr:from>
      <xdr:col>8</xdr:col>
      <xdr:colOff>0</xdr:colOff>
      <xdr:row>19</xdr:row>
      <xdr:rowOff>0</xdr:rowOff>
    </xdr:from>
    <xdr:ext cx="304800" cy="307699"/>
    <xdr:sp macro="" textlink="">
      <xdr:nvSpPr>
        <xdr:cNvPr id="10" name="AutoShape 3">
          <a:extLst>
            <a:ext uri="{FF2B5EF4-FFF2-40B4-BE49-F238E27FC236}">
              <a16:creationId xmlns:a16="http://schemas.microsoft.com/office/drawing/2014/main" id="{6F8BA770-71B2-44BD-8B56-05732A20CAAD}"/>
            </a:ext>
          </a:extLst>
        </xdr:cNvPr>
        <xdr:cNvSpPr>
          <a:spLocks noChangeAspect="1" noChangeArrowheads="1"/>
        </xdr:cNvSpPr>
      </xdr:nvSpPr>
      <xdr:spPr bwMode="auto">
        <a:xfrm>
          <a:off x="7277100" y="13620750"/>
          <a:ext cx="304800" cy="3076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30</xdr:row>
      <xdr:rowOff>0</xdr:rowOff>
    </xdr:from>
    <xdr:ext cx="304800" cy="307699"/>
    <xdr:sp macro="" textlink="">
      <xdr:nvSpPr>
        <xdr:cNvPr id="11" name="AutoShape 3">
          <a:extLst>
            <a:ext uri="{FF2B5EF4-FFF2-40B4-BE49-F238E27FC236}">
              <a16:creationId xmlns:a16="http://schemas.microsoft.com/office/drawing/2014/main" id="{105F03D8-7F77-4F69-8B67-7CCB2F0F3FF2}"/>
            </a:ext>
          </a:extLst>
        </xdr:cNvPr>
        <xdr:cNvSpPr>
          <a:spLocks noChangeAspect="1" noChangeArrowheads="1"/>
        </xdr:cNvSpPr>
      </xdr:nvSpPr>
      <xdr:spPr bwMode="auto">
        <a:xfrm>
          <a:off x="7277100" y="22164675"/>
          <a:ext cx="304800" cy="3076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21</xdr:row>
      <xdr:rowOff>0</xdr:rowOff>
    </xdr:from>
    <xdr:to>
      <xdr:col>8</xdr:col>
      <xdr:colOff>304800</xdr:colOff>
      <xdr:row>21</xdr:row>
      <xdr:rowOff>446554</xdr:rowOff>
    </xdr:to>
    <xdr:sp macro="" textlink="">
      <xdr:nvSpPr>
        <xdr:cNvPr id="3075" name="AutoShape 3">
          <a:extLst>
            <a:ext uri="{FF2B5EF4-FFF2-40B4-BE49-F238E27FC236}">
              <a16:creationId xmlns:a16="http://schemas.microsoft.com/office/drawing/2014/main" id="{363F3685-40A8-44A6-8DBB-1B153083659C}"/>
            </a:ext>
          </a:extLst>
        </xdr:cNvPr>
        <xdr:cNvSpPr>
          <a:spLocks noChangeAspect="1" noChangeArrowheads="1"/>
        </xdr:cNvSpPr>
      </xdr:nvSpPr>
      <xdr:spPr bwMode="auto">
        <a:xfrm>
          <a:off x="7038975" y="4933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17</xdr:row>
      <xdr:rowOff>0</xdr:rowOff>
    </xdr:from>
    <xdr:to>
      <xdr:col>12</xdr:col>
      <xdr:colOff>304800</xdr:colOff>
      <xdr:row>17</xdr:row>
      <xdr:rowOff>300878</xdr:rowOff>
    </xdr:to>
    <xdr:sp macro="" textlink="">
      <xdr:nvSpPr>
        <xdr:cNvPr id="3076" name="AutoShape 4">
          <a:extLst>
            <a:ext uri="{FF2B5EF4-FFF2-40B4-BE49-F238E27FC236}">
              <a16:creationId xmlns:a16="http://schemas.microsoft.com/office/drawing/2014/main" id="{0230FC17-0BB5-4F78-B7B1-AED8ECC26256}"/>
            </a:ext>
          </a:extLst>
        </xdr:cNvPr>
        <xdr:cNvSpPr>
          <a:spLocks noChangeAspect="1" noChangeArrowheads="1"/>
        </xdr:cNvSpPr>
      </xdr:nvSpPr>
      <xdr:spPr bwMode="auto">
        <a:xfrm>
          <a:off x="9801225" y="3962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2</xdr:row>
      <xdr:rowOff>0</xdr:rowOff>
    </xdr:from>
    <xdr:to>
      <xdr:col>12</xdr:col>
      <xdr:colOff>304800</xdr:colOff>
      <xdr:row>3</xdr:row>
      <xdr:rowOff>93569</xdr:rowOff>
    </xdr:to>
    <xdr:sp macro="" textlink="">
      <xdr:nvSpPr>
        <xdr:cNvPr id="3078" name="AutoShape 6">
          <a:extLst>
            <a:ext uri="{FF2B5EF4-FFF2-40B4-BE49-F238E27FC236}">
              <a16:creationId xmlns:a16="http://schemas.microsoft.com/office/drawing/2014/main" id="{EDCEB055-2B9B-4330-B23C-5694CDA37FB1}"/>
            </a:ext>
          </a:extLst>
        </xdr:cNvPr>
        <xdr:cNvSpPr>
          <a:spLocks noChangeAspect="1" noChangeArrowheads="1"/>
        </xdr:cNvSpPr>
      </xdr:nvSpPr>
      <xdr:spPr bwMode="auto">
        <a:xfrm>
          <a:off x="9801225" y="390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9525</xdr:colOff>
      <xdr:row>2</xdr:row>
      <xdr:rowOff>9525</xdr:rowOff>
    </xdr:from>
    <xdr:to>
      <xdr:col>21</xdr:col>
      <xdr:colOff>237411</xdr:colOff>
      <xdr:row>7</xdr:row>
      <xdr:rowOff>432269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AD017B9-6E79-4EBE-8B10-815C15BD51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888311" y="404132"/>
          <a:ext cx="5738779" cy="2668094"/>
        </a:xfrm>
        <a:prstGeom prst="rect">
          <a:avLst/>
        </a:prstGeom>
      </xdr:spPr>
    </xdr:pic>
    <xdr:clientData/>
  </xdr:twoCellAnchor>
  <xdr:twoCellAnchor editAs="oneCell">
    <xdr:from>
      <xdr:col>12</xdr:col>
      <xdr:colOff>36503</xdr:colOff>
      <xdr:row>27</xdr:row>
      <xdr:rowOff>38100</xdr:rowOff>
    </xdr:from>
    <xdr:to>
      <xdr:col>21</xdr:col>
      <xdr:colOff>100692</xdr:colOff>
      <xdr:row>35</xdr:row>
      <xdr:rowOff>294822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E58A091-B4E1-44D5-83CA-E06E806CC6F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17758" b="22888"/>
        <a:stretch/>
      </xdr:blipFill>
      <xdr:spPr>
        <a:xfrm>
          <a:off x="9915289" y="6501493"/>
          <a:ext cx="5575082" cy="4729347"/>
        </a:xfrm>
        <a:prstGeom prst="rect">
          <a:avLst/>
        </a:prstGeom>
      </xdr:spPr>
    </xdr:pic>
    <xdr:clientData/>
  </xdr:twoCellAnchor>
  <xdr:twoCellAnchor editAs="oneCell">
    <xdr:from>
      <xdr:col>12</xdr:col>
      <xdr:colOff>37977</xdr:colOff>
      <xdr:row>3</xdr:row>
      <xdr:rowOff>33028</xdr:rowOff>
    </xdr:from>
    <xdr:to>
      <xdr:col>21</xdr:col>
      <xdr:colOff>265863</xdr:colOff>
      <xdr:row>8</xdr:row>
      <xdr:rowOff>62714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2C737976-F5F1-42CE-B5B2-E2C26BA17D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916763" y="631742"/>
          <a:ext cx="5738779" cy="2668094"/>
        </a:xfrm>
        <a:prstGeom prst="rect">
          <a:avLst/>
        </a:prstGeom>
      </xdr:spPr>
    </xdr:pic>
    <xdr:clientData/>
  </xdr:twoCellAnchor>
  <xdr:twoCellAnchor editAs="oneCell">
    <xdr:from>
      <xdr:col>12</xdr:col>
      <xdr:colOff>32534</xdr:colOff>
      <xdr:row>14</xdr:row>
      <xdr:rowOff>95250</xdr:rowOff>
    </xdr:from>
    <xdr:to>
      <xdr:col>20</xdr:col>
      <xdr:colOff>272142</xdr:colOff>
      <xdr:row>21</xdr:row>
      <xdr:rowOff>68449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D5095473-4618-46B6-81C2-042F941A0C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11320" y="3320143"/>
          <a:ext cx="5138180" cy="3222657"/>
        </a:xfrm>
        <a:prstGeom prst="rect">
          <a:avLst/>
        </a:prstGeom>
      </xdr:spPr>
    </xdr:pic>
    <xdr:clientData/>
  </xdr:twoCellAnchor>
  <xdr:twoCellAnchor editAs="oneCell">
    <xdr:from>
      <xdr:col>1</xdr:col>
      <xdr:colOff>28576</xdr:colOff>
      <xdr:row>44</xdr:row>
      <xdr:rowOff>28574</xdr:rowOff>
    </xdr:from>
    <xdr:to>
      <xdr:col>6</xdr:col>
      <xdr:colOff>1163177</xdr:colOff>
      <xdr:row>53</xdr:row>
      <xdr:rowOff>104775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BA89ADA-53F2-4187-8541-2A252A69313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9551" t="18145" r="14477" b="18158"/>
        <a:stretch/>
      </xdr:blipFill>
      <xdr:spPr>
        <a:xfrm>
          <a:off x="638176" y="10944224"/>
          <a:ext cx="5871327" cy="1790701"/>
        </a:xfrm>
        <a:prstGeom prst="rect">
          <a:avLst/>
        </a:prstGeom>
      </xdr:spPr>
    </xdr:pic>
    <xdr:clientData/>
  </xdr:twoCellAnchor>
  <xdr:oneCellAnchor>
    <xdr:from>
      <xdr:col>8</xdr:col>
      <xdr:colOff>0</xdr:colOff>
      <xdr:row>26</xdr:row>
      <xdr:rowOff>0</xdr:rowOff>
    </xdr:from>
    <xdr:ext cx="304800" cy="307699"/>
    <xdr:sp macro="" textlink="">
      <xdr:nvSpPr>
        <xdr:cNvPr id="10" name="AutoShape 3">
          <a:extLst>
            <a:ext uri="{FF2B5EF4-FFF2-40B4-BE49-F238E27FC236}">
              <a16:creationId xmlns:a16="http://schemas.microsoft.com/office/drawing/2014/main" id="{C0AAE734-78F8-4EC1-8144-DA343FC92C8D}"/>
            </a:ext>
          </a:extLst>
        </xdr:cNvPr>
        <xdr:cNvSpPr>
          <a:spLocks noChangeAspect="1" noChangeArrowheads="1"/>
        </xdr:cNvSpPr>
      </xdr:nvSpPr>
      <xdr:spPr bwMode="auto">
        <a:xfrm>
          <a:off x="7164457" y="6361043"/>
          <a:ext cx="304800" cy="3076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41</xdr:row>
      <xdr:rowOff>0</xdr:rowOff>
    </xdr:from>
    <xdr:ext cx="304800" cy="307699"/>
    <xdr:sp macro="" textlink="">
      <xdr:nvSpPr>
        <xdr:cNvPr id="11" name="AutoShape 3">
          <a:extLst>
            <a:ext uri="{FF2B5EF4-FFF2-40B4-BE49-F238E27FC236}">
              <a16:creationId xmlns:a16="http://schemas.microsoft.com/office/drawing/2014/main" id="{08CCD473-EF0F-4C08-9574-BB7FF1304A6E}"/>
            </a:ext>
          </a:extLst>
        </xdr:cNvPr>
        <xdr:cNvSpPr>
          <a:spLocks noChangeAspect="1" noChangeArrowheads="1"/>
        </xdr:cNvSpPr>
      </xdr:nvSpPr>
      <xdr:spPr bwMode="auto">
        <a:xfrm>
          <a:off x="7164457" y="6361043"/>
          <a:ext cx="304800" cy="3076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0</xdr:colOff>
      <xdr:row>19</xdr:row>
      <xdr:rowOff>0</xdr:rowOff>
    </xdr:from>
    <xdr:ext cx="304800" cy="307699"/>
    <xdr:sp macro="" textlink="">
      <xdr:nvSpPr>
        <xdr:cNvPr id="2" name="AutoShape 3">
          <a:extLst>
            <a:ext uri="{FF2B5EF4-FFF2-40B4-BE49-F238E27FC236}">
              <a16:creationId xmlns:a16="http://schemas.microsoft.com/office/drawing/2014/main" id="{C2E61338-55FD-4AD5-89DE-FD34EB31E2CC}"/>
            </a:ext>
          </a:extLst>
        </xdr:cNvPr>
        <xdr:cNvSpPr>
          <a:spLocks noChangeAspect="1" noChangeArrowheads="1"/>
        </xdr:cNvSpPr>
      </xdr:nvSpPr>
      <xdr:spPr bwMode="auto">
        <a:xfrm>
          <a:off x="7143750" y="8229600"/>
          <a:ext cx="304800" cy="3076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3081</xdr:colOff>
      <xdr:row>9</xdr:row>
      <xdr:rowOff>52388</xdr:rowOff>
    </xdr:from>
    <xdr:to>
      <xdr:col>5</xdr:col>
      <xdr:colOff>1479176</xdr:colOff>
      <xdr:row>27</xdr:row>
      <xdr:rowOff>90768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DCE82F3-9688-49B4-B8E7-CF08E3CD9EE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20</xdr:row>
      <xdr:rowOff>0</xdr:rowOff>
    </xdr:from>
    <xdr:to>
      <xdr:col>8</xdr:col>
      <xdr:colOff>304800</xdr:colOff>
      <xdr:row>24</xdr:row>
      <xdr:rowOff>142875</xdr:rowOff>
    </xdr:to>
    <xdr:sp macro="" textlink="">
      <xdr:nvSpPr>
        <xdr:cNvPr id="2" name="AutoShape 3">
          <a:extLst>
            <a:ext uri="{FF2B5EF4-FFF2-40B4-BE49-F238E27FC236}">
              <a16:creationId xmlns:a16="http://schemas.microsoft.com/office/drawing/2014/main" id="{861B4638-6663-4681-A3E7-7DDABCC6320A}"/>
            </a:ext>
          </a:extLst>
        </xdr:cNvPr>
        <xdr:cNvSpPr>
          <a:spLocks noChangeAspect="1" noChangeArrowheads="1"/>
        </xdr:cNvSpPr>
      </xdr:nvSpPr>
      <xdr:spPr bwMode="auto">
        <a:xfrm>
          <a:off x="7143750" y="6334125"/>
          <a:ext cx="30480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8</xdr:col>
      <xdr:colOff>0</xdr:colOff>
      <xdr:row>25</xdr:row>
      <xdr:rowOff>0</xdr:rowOff>
    </xdr:from>
    <xdr:ext cx="304800" cy="307699"/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DD47EB7F-24AB-4CAA-B8D4-18BB9DEF70AA}"/>
            </a:ext>
          </a:extLst>
        </xdr:cNvPr>
        <xdr:cNvSpPr>
          <a:spLocks noChangeAspect="1" noChangeArrowheads="1"/>
        </xdr:cNvSpPr>
      </xdr:nvSpPr>
      <xdr:spPr bwMode="auto">
        <a:xfrm>
          <a:off x="7143750" y="8229600"/>
          <a:ext cx="304800" cy="3076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40</xdr:row>
      <xdr:rowOff>0</xdr:rowOff>
    </xdr:from>
    <xdr:ext cx="304800" cy="307699"/>
    <xdr:sp macro="" textlink="">
      <xdr:nvSpPr>
        <xdr:cNvPr id="4" name="AutoShape 3">
          <a:extLst>
            <a:ext uri="{FF2B5EF4-FFF2-40B4-BE49-F238E27FC236}">
              <a16:creationId xmlns:a16="http://schemas.microsoft.com/office/drawing/2014/main" id="{0DF6FA28-01D9-4A09-A1B0-7D50F8A804FE}"/>
            </a:ext>
          </a:extLst>
        </xdr:cNvPr>
        <xdr:cNvSpPr>
          <a:spLocks noChangeAspect="1" noChangeArrowheads="1"/>
        </xdr:cNvSpPr>
      </xdr:nvSpPr>
      <xdr:spPr bwMode="auto">
        <a:xfrm>
          <a:off x="7143750" y="13039725"/>
          <a:ext cx="304800" cy="3076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0</xdr:colOff>
      <xdr:row>7</xdr:row>
      <xdr:rowOff>0</xdr:rowOff>
    </xdr:from>
    <xdr:to>
      <xdr:col>19</xdr:col>
      <xdr:colOff>190965</xdr:colOff>
      <xdr:row>9</xdr:row>
      <xdr:rowOff>47691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B68CE51-6DBA-4547-845F-0E581F193E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15175" y="1990725"/>
          <a:ext cx="3334215" cy="476316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</xdr:row>
      <xdr:rowOff>0</xdr:rowOff>
    </xdr:from>
    <xdr:to>
      <xdr:col>12</xdr:col>
      <xdr:colOff>105239</xdr:colOff>
      <xdr:row>3</xdr:row>
      <xdr:rowOff>104853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23A62FD-ECC0-41FE-AEC4-6BFBEE65D7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58050" y="200025"/>
          <a:ext cx="3324689" cy="562053"/>
        </a:xfrm>
        <a:prstGeom prst="rect">
          <a:avLst/>
        </a:prstGeom>
      </xdr:spPr>
    </xdr:pic>
    <xdr:clientData/>
  </xdr:twoCellAnchor>
  <xdr:oneCellAnchor>
    <xdr:from>
      <xdr:col>10</xdr:col>
      <xdr:colOff>0</xdr:colOff>
      <xdr:row>25</xdr:row>
      <xdr:rowOff>0</xdr:rowOff>
    </xdr:from>
    <xdr:ext cx="3324689" cy="562053"/>
    <xdr:pic>
      <xdr:nvPicPr>
        <xdr:cNvPr id="5" name="Picture 4">
          <a:extLst>
            <a:ext uri="{FF2B5EF4-FFF2-40B4-BE49-F238E27FC236}">
              <a16:creationId xmlns:a16="http://schemas.microsoft.com/office/drawing/2014/main" id="{6E4B1DD1-3548-4238-BE98-1C24DE8256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58050" y="2590800"/>
          <a:ext cx="3324689" cy="562053"/>
        </a:xfrm>
        <a:prstGeom prst="rect">
          <a:avLst/>
        </a:prstGeom>
      </xdr:spPr>
    </xdr:pic>
    <xdr:clientData/>
  </xdr:oneCellAnchor>
  <xdr:oneCellAnchor>
    <xdr:from>
      <xdr:col>10</xdr:col>
      <xdr:colOff>0</xdr:colOff>
      <xdr:row>39</xdr:row>
      <xdr:rowOff>0</xdr:rowOff>
    </xdr:from>
    <xdr:ext cx="3324689" cy="562053"/>
    <xdr:pic>
      <xdr:nvPicPr>
        <xdr:cNvPr id="6" name="Picture 5">
          <a:extLst>
            <a:ext uri="{FF2B5EF4-FFF2-40B4-BE49-F238E27FC236}">
              <a16:creationId xmlns:a16="http://schemas.microsoft.com/office/drawing/2014/main" id="{3D315BB5-89AE-45AB-BCB8-B344EFBE87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58050" y="3162300"/>
          <a:ext cx="3324689" cy="562053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0</xdr:colOff>
      <xdr:row>7</xdr:row>
      <xdr:rowOff>0</xdr:rowOff>
    </xdr:from>
    <xdr:to>
      <xdr:col>19</xdr:col>
      <xdr:colOff>190965</xdr:colOff>
      <xdr:row>9</xdr:row>
      <xdr:rowOff>47691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6219F08-EBDE-48C8-AE7A-1FF8170E08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068175" y="1571625"/>
          <a:ext cx="3334215" cy="476316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</xdr:row>
      <xdr:rowOff>0</xdr:rowOff>
    </xdr:from>
    <xdr:to>
      <xdr:col>12</xdr:col>
      <xdr:colOff>105239</xdr:colOff>
      <xdr:row>3</xdr:row>
      <xdr:rowOff>104853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D0F8418-B15B-45B2-9CDB-D801046E6C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58050" y="200025"/>
          <a:ext cx="3324689" cy="562053"/>
        </a:xfrm>
        <a:prstGeom prst="rect">
          <a:avLst/>
        </a:prstGeom>
      </xdr:spPr>
    </xdr:pic>
    <xdr:clientData/>
  </xdr:twoCellAnchor>
  <xdr:oneCellAnchor>
    <xdr:from>
      <xdr:col>10</xdr:col>
      <xdr:colOff>0</xdr:colOff>
      <xdr:row>25</xdr:row>
      <xdr:rowOff>0</xdr:rowOff>
    </xdr:from>
    <xdr:ext cx="3324689" cy="562053"/>
    <xdr:pic>
      <xdr:nvPicPr>
        <xdr:cNvPr id="4" name="Picture 3">
          <a:extLst>
            <a:ext uri="{FF2B5EF4-FFF2-40B4-BE49-F238E27FC236}">
              <a16:creationId xmlns:a16="http://schemas.microsoft.com/office/drawing/2014/main" id="{8E4364F4-9616-43FA-B5BD-78220C5D9B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58050" y="3162300"/>
          <a:ext cx="3324689" cy="562053"/>
        </a:xfrm>
        <a:prstGeom prst="rect">
          <a:avLst/>
        </a:prstGeom>
      </xdr:spPr>
    </xdr:pic>
    <xdr:clientData/>
  </xdr:oneCellAnchor>
  <xdr:oneCellAnchor>
    <xdr:from>
      <xdr:col>10</xdr:col>
      <xdr:colOff>0</xdr:colOff>
      <xdr:row>39</xdr:row>
      <xdr:rowOff>0</xdr:rowOff>
    </xdr:from>
    <xdr:ext cx="3324689" cy="562053"/>
    <xdr:pic>
      <xdr:nvPicPr>
        <xdr:cNvPr id="5" name="Picture 4">
          <a:extLst>
            <a:ext uri="{FF2B5EF4-FFF2-40B4-BE49-F238E27FC236}">
              <a16:creationId xmlns:a16="http://schemas.microsoft.com/office/drawing/2014/main" id="{D6B8B9F5-49E4-4C85-8DCB-ECD52CC961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58050" y="6000750"/>
          <a:ext cx="3324689" cy="562053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0</xdr:colOff>
      <xdr:row>7</xdr:row>
      <xdr:rowOff>0</xdr:rowOff>
    </xdr:from>
    <xdr:to>
      <xdr:col>19</xdr:col>
      <xdr:colOff>190965</xdr:colOff>
      <xdr:row>9</xdr:row>
      <xdr:rowOff>47691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5E7BBEA-A315-4766-AB19-39BEFD5D5E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553950" y="1571625"/>
          <a:ext cx="3334215" cy="476316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</xdr:row>
      <xdr:rowOff>0</xdr:rowOff>
    </xdr:from>
    <xdr:to>
      <xdr:col>11</xdr:col>
      <xdr:colOff>1819738</xdr:colOff>
      <xdr:row>3</xdr:row>
      <xdr:rowOff>104853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B4A916-0A5A-4837-B4ED-C2B18857F2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58050" y="200025"/>
          <a:ext cx="3324689" cy="562053"/>
        </a:xfrm>
        <a:prstGeom prst="rect">
          <a:avLst/>
        </a:prstGeom>
      </xdr:spPr>
    </xdr:pic>
    <xdr:clientData/>
  </xdr:twoCellAnchor>
  <xdr:oneCellAnchor>
    <xdr:from>
      <xdr:col>10</xdr:col>
      <xdr:colOff>0</xdr:colOff>
      <xdr:row>25</xdr:row>
      <xdr:rowOff>0</xdr:rowOff>
    </xdr:from>
    <xdr:ext cx="3324689" cy="562053"/>
    <xdr:pic>
      <xdr:nvPicPr>
        <xdr:cNvPr id="4" name="Picture 3">
          <a:extLst>
            <a:ext uri="{FF2B5EF4-FFF2-40B4-BE49-F238E27FC236}">
              <a16:creationId xmlns:a16="http://schemas.microsoft.com/office/drawing/2014/main" id="{60D8DE30-5F22-45CB-9890-CAC57A3D8F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58050" y="3162300"/>
          <a:ext cx="3324689" cy="562053"/>
        </a:xfrm>
        <a:prstGeom prst="rect">
          <a:avLst/>
        </a:prstGeom>
      </xdr:spPr>
    </xdr:pic>
    <xdr:clientData/>
  </xdr:oneCellAnchor>
  <xdr:oneCellAnchor>
    <xdr:from>
      <xdr:col>10</xdr:col>
      <xdr:colOff>0</xdr:colOff>
      <xdr:row>39</xdr:row>
      <xdr:rowOff>0</xdr:rowOff>
    </xdr:from>
    <xdr:ext cx="3324689" cy="562053"/>
    <xdr:pic>
      <xdr:nvPicPr>
        <xdr:cNvPr id="5" name="Picture 4">
          <a:extLst>
            <a:ext uri="{FF2B5EF4-FFF2-40B4-BE49-F238E27FC236}">
              <a16:creationId xmlns:a16="http://schemas.microsoft.com/office/drawing/2014/main" id="{AC6E9E26-E5B4-4981-8196-BE045E537C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58050" y="6000750"/>
          <a:ext cx="3324689" cy="562053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7</xdr:row>
      <xdr:rowOff>0</xdr:rowOff>
    </xdr:from>
    <xdr:to>
      <xdr:col>22</xdr:col>
      <xdr:colOff>190965</xdr:colOff>
      <xdr:row>9</xdr:row>
      <xdr:rowOff>47691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B25844D-FCD5-4C8A-BC28-37B49A3EC2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992100" y="1571625"/>
          <a:ext cx="3334214" cy="476316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</xdr:row>
      <xdr:rowOff>0</xdr:rowOff>
    </xdr:from>
    <xdr:to>
      <xdr:col>11</xdr:col>
      <xdr:colOff>1562004</xdr:colOff>
      <xdr:row>3</xdr:row>
      <xdr:rowOff>104853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CEBEBEA-F622-4DAE-8DD3-0E5A3D35AA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172325" y="200025"/>
          <a:ext cx="3324689" cy="562053"/>
        </a:xfrm>
        <a:prstGeom prst="rect">
          <a:avLst/>
        </a:prstGeom>
      </xdr:spPr>
    </xdr:pic>
    <xdr:clientData/>
  </xdr:twoCellAnchor>
  <xdr:oneCellAnchor>
    <xdr:from>
      <xdr:col>10</xdr:col>
      <xdr:colOff>0</xdr:colOff>
      <xdr:row>25</xdr:row>
      <xdr:rowOff>0</xdr:rowOff>
    </xdr:from>
    <xdr:ext cx="3324689" cy="562053"/>
    <xdr:pic>
      <xdr:nvPicPr>
        <xdr:cNvPr id="4" name="Picture 3">
          <a:extLst>
            <a:ext uri="{FF2B5EF4-FFF2-40B4-BE49-F238E27FC236}">
              <a16:creationId xmlns:a16="http://schemas.microsoft.com/office/drawing/2014/main" id="{5326D48B-EB91-4DF7-81CB-6F6A5B0F21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172325" y="3162300"/>
          <a:ext cx="3324689" cy="562053"/>
        </a:xfrm>
        <a:prstGeom prst="rect">
          <a:avLst/>
        </a:prstGeom>
      </xdr:spPr>
    </xdr:pic>
    <xdr:clientData/>
  </xdr:oneCellAnchor>
  <xdr:oneCellAnchor>
    <xdr:from>
      <xdr:col>10</xdr:col>
      <xdr:colOff>0</xdr:colOff>
      <xdr:row>39</xdr:row>
      <xdr:rowOff>0</xdr:rowOff>
    </xdr:from>
    <xdr:ext cx="3324689" cy="562053"/>
    <xdr:pic>
      <xdr:nvPicPr>
        <xdr:cNvPr id="5" name="Picture 4">
          <a:extLst>
            <a:ext uri="{FF2B5EF4-FFF2-40B4-BE49-F238E27FC236}">
              <a16:creationId xmlns:a16="http://schemas.microsoft.com/office/drawing/2014/main" id="{CB9B2621-B5B8-4B08-B4F4-6961F8A944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172325" y="6000750"/>
          <a:ext cx="3324689" cy="562053"/>
        </a:xfrm>
        <a:prstGeom prst="rect">
          <a:avLst/>
        </a:prstGeom>
      </xdr:spPr>
    </xdr:pic>
    <xdr:clientData/>
  </xdr:oneCellAnchor>
  <xdr:twoCellAnchor>
    <xdr:from>
      <xdr:col>9</xdr:col>
      <xdr:colOff>638738</xdr:colOff>
      <xdr:row>10</xdr:row>
      <xdr:rowOff>2</xdr:rowOff>
    </xdr:from>
    <xdr:to>
      <xdr:col>10</xdr:col>
      <xdr:colOff>78441</xdr:colOff>
      <xdr:row>11</xdr:row>
      <xdr:rowOff>0</xdr:rowOff>
    </xdr:to>
    <xdr:cxnSp macro="">
      <xdr:nvCxnSpPr>
        <xdr:cNvPr id="7" name="Straight Arrow Connector 6">
          <a:extLst>
            <a:ext uri="{FF2B5EF4-FFF2-40B4-BE49-F238E27FC236}">
              <a16:creationId xmlns:a16="http://schemas.microsoft.com/office/drawing/2014/main" id="{33A430BD-0AE1-489D-A85E-E673CA6B8FE0}"/>
            </a:ext>
          </a:extLst>
        </xdr:cNvPr>
        <xdr:cNvCxnSpPr/>
      </xdr:nvCxnSpPr>
      <xdr:spPr>
        <a:xfrm flipH="1" flipV="1">
          <a:off x="7463120" y="2173943"/>
          <a:ext cx="156880" cy="201704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638738</xdr:colOff>
      <xdr:row>34</xdr:row>
      <xdr:rowOff>2</xdr:rowOff>
    </xdr:from>
    <xdr:to>
      <xdr:col>10</xdr:col>
      <xdr:colOff>78441</xdr:colOff>
      <xdr:row>35</xdr:row>
      <xdr:rowOff>0</xdr:rowOff>
    </xdr:to>
    <xdr:cxnSp macro="">
      <xdr:nvCxnSpPr>
        <xdr:cNvPr id="10" name="Straight Arrow Connector 9">
          <a:extLst>
            <a:ext uri="{FF2B5EF4-FFF2-40B4-BE49-F238E27FC236}">
              <a16:creationId xmlns:a16="http://schemas.microsoft.com/office/drawing/2014/main" id="{08726475-C26D-4475-9E2E-0DBA7D75F502}"/>
            </a:ext>
          </a:extLst>
        </xdr:cNvPr>
        <xdr:cNvCxnSpPr/>
      </xdr:nvCxnSpPr>
      <xdr:spPr>
        <a:xfrm flipH="1" flipV="1">
          <a:off x="7463120" y="2173943"/>
          <a:ext cx="156880" cy="201704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638738</xdr:colOff>
      <xdr:row>47</xdr:row>
      <xdr:rowOff>2</xdr:rowOff>
    </xdr:from>
    <xdr:to>
      <xdr:col>10</xdr:col>
      <xdr:colOff>78441</xdr:colOff>
      <xdr:row>48</xdr:row>
      <xdr:rowOff>0</xdr:rowOff>
    </xdr:to>
    <xdr:cxnSp macro="">
      <xdr:nvCxnSpPr>
        <xdr:cNvPr id="11" name="Straight Arrow Connector 10">
          <a:extLst>
            <a:ext uri="{FF2B5EF4-FFF2-40B4-BE49-F238E27FC236}">
              <a16:creationId xmlns:a16="http://schemas.microsoft.com/office/drawing/2014/main" id="{E71F34B4-8A8C-4ED1-96FF-6CFCDBBC5E03}"/>
            </a:ext>
          </a:extLst>
        </xdr:cNvPr>
        <xdr:cNvCxnSpPr/>
      </xdr:nvCxnSpPr>
      <xdr:spPr>
        <a:xfrm flipH="1" flipV="1">
          <a:off x="7463120" y="5076267"/>
          <a:ext cx="156880" cy="201704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207818</xdr:colOff>
      <xdr:row>1</xdr:row>
      <xdr:rowOff>184389</xdr:rowOff>
    </xdr:from>
    <xdr:to>
      <xdr:col>23</xdr:col>
      <xdr:colOff>408506</xdr:colOff>
      <xdr:row>10</xdr:row>
      <xdr:rowOff>167070</xdr:rowOff>
    </xdr:to>
    <xdr:sp macro="" textlink="">
      <xdr:nvSpPr>
        <xdr:cNvPr id="12" name="Rectangle 11">
          <a:extLst>
            <a:ext uri="{FF2B5EF4-FFF2-40B4-BE49-F238E27FC236}">
              <a16:creationId xmlns:a16="http://schemas.microsoft.com/office/drawing/2014/main" id="{AE18540B-1040-404D-96E9-2E56A39664E2}"/>
            </a:ext>
          </a:extLst>
        </xdr:cNvPr>
        <xdr:cNvSpPr/>
      </xdr:nvSpPr>
      <xdr:spPr>
        <a:xfrm>
          <a:off x="14910954" y="392207"/>
          <a:ext cx="4738052" cy="1974272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ID" sz="1100"/>
        </a:p>
      </xdr:txBody>
    </xdr:sp>
    <xdr:clientData/>
  </xdr:twoCellAnchor>
  <xdr:twoCellAnchor>
    <xdr:from>
      <xdr:col>16</xdr:col>
      <xdr:colOff>309690</xdr:colOff>
      <xdr:row>22</xdr:row>
      <xdr:rowOff>66216</xdr:rowOff>
    </xdr:from>
    <xdr:to>
      <xdr:col>23</xdr:col>
      <xdr:colOff>510377</xdr:colOff>
      <xdr:row>31</xdr:row>
      <xdr:rowOff>133451</xdr:rowOff>
    </xdr:to>
    <xdr:sp macro="" textlink="">
      <xdr:nvSpPr>
        <xdr:cNvPr id="13" name="Rectangle 12">
          <a:extLst>
            <a:ext uri="{FF2B5EF4-FFF2-40B4-BE49-F238E27FC236}">
              <a16:creationId xmlns:a16="http://schemas.microsoft.com/office/drawing/2014/main" id="{3055412B-E872-4124-A830-0FC7A79DAFD4}"/>
            </a:ext>
          </a:extLst>
        </xdr:cNvPr>
        <xdr:cNvSpPr/>
      </xdr:nvSpPr>
      <xdr:spPr>
        <a:xfrm>
          <a:off x="15012826" y="2681261"/>
          <a:ext cx="4738051" cy="1937599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ID" sz="1100"/>
        </a:p>
      </xdr:txBody>
    </xdr:sp>
    <xdr:clientData/>
  </xdr:twoCellAnchor>
  <xdr:twoCellAnchor>
    <xdr:from>
      <xdr:col>18</xdr:col>
      <xdr:colOff>276072</xdr:colOff>
      <xdr:row>38</xdr:row>
      <xdr:rowOff>82517</xdr:rowOff>
    </xdr:from>
    <xdr:to>
      <xdr:col>26</xdr:col>
      <xdr:colOff>155864</xdr:colOff>
      <xdr:row>47</xdr:row>
      <xdr:rowOff>138546</xdr:rowOff>
    </xdr:to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799D96AF-536F-4B04-AEA5-AAECE366897D}"/>
            </a:ext>
          </a:extLst>
        </xdr:cNvPr>
        <xdr:cNvSpPr/>
      </xdr:nvSpPr>
      <xdr:spPr>
        <a:xfrm>
          <a:off x="16485890" y="6005335"/>
          <a:ext cx="4728883" cy="1943711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ID" sz="1100"/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485775</xdr:colOff>
      <xdr:row>12</xdr:row>
      <xdr:rowOff>19050</xdr:rowOff>
    </xdr:from>
    <xdr:to>
      <xdr:col>18</xdr:col>
      <xdr:colOff>48074</xdr:colOff>
      <xdr:row>14</xdr:row>
      <xdr:rowOff>133423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BEBFFF69-8EF5-4C87-B77D-F334284D4D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62950" y="2200275"/>
          <a:ext cx="3219899" cy="523948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</xdr:row>
      <xdr:rowOff>0</xdr:rowOff>
    </xdr:from>
    <xdr:to>
      <xdr:col>18</xdr:col>
      <xdr:colOff>171899</xdr:colOff>
      <xdr:row>4</xdr:row>
      <xdr:rowOff>123898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EABD9D83-E144-49D8-AF80-7CECF006A4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86775" y="400050"/>
          <a:ext cx="3219899" cy="523948"/>
        </a:xfrm>
        <a:prstGeom prst="rect">
          <a:avLst/>
        </a:prstGeom>
      </xdr:spPr>
    </xdr:pic>
    <xdr:clientData/>
  </xdr:twoCellAnchor>
  <xdr:twoCellAnchor editAs="oneCell">
    <xdr:from>
      <xdr:col>12</xdr:col>
      <xdr:colOff>523875</xdr:colOff>
      <xdr:row>21</xdr:row>
      <xdr:rowOff>180975</xdr:rowOff>
    </xdr:from>
    <xdr:to>
      <xdr:col>18</xdr:col>
      <xdr:colOff>86174</xdr:colOff>
      <xdr:row>24</xdr:row>
      <xdr:rowOff>95323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FB17EB88-5DB1-4F10-85FD-70F6C6F798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01050" y="4362450"/>
          <a:ext cx="3219899" cy="523948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0</xdr:colOff>
      <xdr:row>1</xdr:row>
      <xdr:rowOff>0</xdr:rowOff>
    </xdr:from>
    <xdr:to>
      <xdr:col>19</xdr:col>
      <xdr:colOff>171899</xdr:colOff>
      <xdr:row>3</xdr:row>
      <xdr:rowOff>114373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1A453E9B-957E-4DF5-827E-34622488E8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686800" y="390525"/>
          <a:ext cx="3219899" cy="523948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12</xdr:row>
      <xdr:rowOff>0</xdr:rowOff>
    </xdr:from>
    <xdr:to>
      <xdr:col>19</xdr:col>
      <xdr:colOff>171899</xdr:colOff>
      <xdr:row>14</xdr:row>
      <xdr:rowOff>104848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5B1079A-AD63-49D9-94BF-D15A0AE279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686800" y="2581275"/>
          <a:ext cx="3219899" cy="523948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22</xdr:row>
      <xdr:rowOff>0</xdr:rowOff>
    </xdr:from>
    <xdr:to>
      <xdr:col>19</xdr:col>
      <xdr:colOff>171899</xdr:colOff>
      <xdr:row>24</xdr:row>
      <xdr:rowOff>104848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23B43692-5C39-476B-8322-698D8C7EDE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686800" y="4591050"/>
          <a:ext cx="3219899" cy="52394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571500</xdr:colOff>
      <xdr:row>32</xdr:row>
      <xdr:rowOff>104775</xdr:rowOff>
    </xdr:from>
    <xdr:to>
      <xdr:col>9</xdr:col>
      <xdr:colOff>256586</xdr:colOff>
      <xdr:row>64</xdr:row>
      <xdr:rowOff>104013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8D041ECC-E89F-4318-9891-EA2A435D87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81100" y="6524625"/>
          <a:ext cx="4714286" cy="6095238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581025</xdr:colOff>
      <xdr:row>1</xdr:row>
      <xdr:rowOff>85725</xdr:rowOff>
    </xdr:from>
    <xdr:to>
      <xdr:col>18</xdr:col>
      <xdr:colOff>190956</xdr:colOff>
      <xdr:row>5</xdr:row>
      <xdr:rowOff>162053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3E380DC-7A65-4725-A40E-7EA5388B1A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00975" y="285750"/>
          <a:ext cx="3267531" cy="914528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485775</xdr:colOff>
      <xdr:row>16</xdr:row>
      <xdr:rowOff>19050</xdr:rowOff>
    </xdr:from>
    <xdr:to>
      <xdr:col>18</xdr:col>
      <xdr:colOff>48074</xdr:colOff>
      <xdr:row>18</xdr:row>
      <xdr:rowOff>133423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34AA202-0BC3-4A73-BEB3-960DEBF09D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62950" y="2400300"/>
          <a:ext cx="3219899" cy="523948"/>
        </a:xfrm>
        <a:prstGeom prst="rect">
          <a:avLst/>
        </a:prstGeom>
      </xdr:spPr>
    </xdr:pic>
    <xdr:clientData/>
  </xdr:twoCellAnchor>
  <xdr:twoCellAnchor editAs="oneCell">
    <xdr:from>
      <xdr:col>12</xdr:col>
      <xdr:colOff>523875</xdr:colOff>
      <xdr:row>30</xdr:row>
      <xdr:rowOff>0</xdr:rowOff>
    </xdr:from>
    <xdr:to>
      <xdr:col>18</xdr:col>
      <xdr:colOff>86174</xdr:colOff>
      <xdr:row>32</xdr:row>
      <xdr:rowOff>114373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7E37EE6-B05E-491A-8485-96E2D87D6F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01050" y="4362450"/>
          <a:ext cx="3219899" cy="523948"/>
        </a:xfrm>
        <a:prstGeom prst="rect">
          <a:avLst/>
        </a:prstGeom>
      </xdr:spPr>
    </xdr:pic>
    <xdr:clientData/>
  </xdr:twoCellAnchor>
  <xdr:twoCellAnchor editAs="oneCell">
    <xdr:from>
      <xdr:col>12</xdr:col>
      <xdr:colOff>581025</xdr:colOff>
      <xdr:row>1</xdr:row>
      <xdr:rowOff>19050</xdr:rowOff>
    </xdr:from>
    <xdr:to>
      <xdr:col>18</xdr:col>
      <xdr:colOff>190956</xdr:colOff>
      <xdr:row>5</xdr:row>
      <xdr:rowOff>123953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8621E408-567D-494B-A71A-D8F251510C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458200" y="219075"/>
          <a:ext cx="3267531" cy="914528"/>
        </a:xfrm>
        <a:prstGeom prst="rect">
          <a:avLst/>
        </a:prstGeom>
      </xdr:spPr>
    </xdr:pic>
    <xdr:clientData/>
  </xdr:twoCellAnchor>
  <xdr:twoCellAnchor editAs="oneCell">
    <xdr:from>
      <xdr:col>13</xdr:col>
      <xdr:colOff>19051</xdr:colOff>
      <xdr:row>19</xdr:row>
      <xdr:rowOff>66675</xdr:rowOff>
    </xdr:from>
    <xdr:to>
      <xdr:col>18</xdr:col>
      <xdr:colOff>533401</xdr:colOff>
      <xdr:row>24</xdr:row>
      <xdr:rowOff>124541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E89F617-BDB8-4C09-A23B-E5C481AF15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705851" y="3867150"/>
          <a:ext cx="3562350" cy="1057991"/>
        </a:xfrm>
        <a:prstGeom prst="rect">
          <a:avLst/>
        </a:prstGeom>
      </xdr:spPr>
    </xdr:pic>
    <xdr:clientData/>
  </xdr:twoCellAnchor>
  <xdr:twoCellAnchor editAs="oneCell">
    <xdr:from>
      <xdr:col>9</xdr:col>
      <xdr:colOff>552450</xdr:colOff>
      <xdr:row>48</xdr:row>
      <xdr:rowOff>85725</xdr:rowOff>
    </xdr:from>
    <xdr:to>
      <xdr:col>20</xdr:col>
      <xdr:colOff>892</xdr:colOff>
      <xdr:row>65</xdr:row>
      <xdr:rowOff>57598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29017F72-5585-4F38-AAC8-5EE5F55A8D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867525" y="9620250"/>
          <a:ext cx="6392167" cy="3210373"/>
        </a:xfrm>
        <a:prstGeom prst="rect">
          <a:avLst/>
        </a:prstGeom>
      </xdr:spPr>
    </xdr:pic>
    <xdr:clientData/>
  </xdr:twoCellAnchor>
  <xdr:twoCellAnchor editAs="oneCell">
    <xdr:from>
      <xdr:col>1</xdr:col>
      <xdr:colOff>180975</xdr:colOff>
      <xdr:row>45</xdr:row>
      <xdr:rowOff>171450</xdr:rowOff>
    </xdr:from>
    <xdr:to>
      <xdr:col>8</xdr:col>
      <xdr:colOff>276950</xdr:colOff>
      <xdr:row>70</xdr:row>
      <xdr:rowOff>124483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9E9F2A8-F6F8-4DA5-A2DB-2041C0A28C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90575" y="9134475"/>
          <a:ext cx="5191850" cy="4715533"/>
        </a:xfrm>
        <a:prstGeom prst="rect">
          <a:avLst/>
        </a:prstGeom>
      </xdr:spPr>
    </xdr:pic>
    <xdr:clientData/>
  </xdr:twoCellAnchor>
  <xdr:twoCellAnchor editAs="oneCell">
    <xdr:from>
      <xdr:col>9</xdr:col>
      <xdr:colOff>600076</xdr:colOff>
      <xdr:row>15</xdr:row>
      <xdr:rowOff>190499</xdr:rowOff>
    </xdr:from>
    <xdr:to>
      <xdr:col>19</xdr:col>
      <xdr:colOff>10281</xdr:colOff>
      <xdr:row>25</xdr:row>
      <xdr:rowOff>66674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7DBD035D-AC2B-460E-B561-B13482ED8D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915151" y="3181349"/>
          <a:ext cx="5744330" cy="1876425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29</xdr:row>
      <xdr:rowOff>190500</xdr:rowOff>
    </xdr:from>
    <xdr:to>
      <xdr:col>19</xdr:col>
      <xdr:colOff>19805</xdr:colOff>
      <xdr:row>39</xdr:row>
      <xdr:rowOff>66675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5DEFE897-C567-41F4-A0AF-149A9810BD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924675" y="5981700"/>
          <a:ext cx="5744330" cy="1876425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68</xdr:row>
      <xdr:rowOff>0</xdr:rowOff>
    </xdr:from>
    <xdr:to>
      <xdr:col>16</xdr:col>
      <xdr:colOff>133794</xdr:colOff>
      <xdr:row>70</xdr:row>
      <xdr:rowOff>9580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A9427EE0-B955-4875-AFF3-9E55FA86C7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7772400" y="13344525"/>
          <a:ext cx="3181794" cy="390580"/>
        </a:xfrm>
        <a:prstGeom prst="rect">
          <a:avLst/>
        </a:prstGeom>
      </xdr:spPr>
    </xdr:pic>
    <xdr:clientData/>
  </xdr:twoCellAnchor>
  <xdr:twoCellAnchor>
    <xdr:from>
      <xdr:col>9</xdr:col>
      <xdr:colOff>638738</xdr:colOff>
      <xdr:row>11</xdr:row>
      <xdr:rowOff>2</xdr:rowOff>
    </xdr:from>
    <xdr:to>
      <xdr:col>10</xdr:col>
      <xdr:colOff>78441</xdr:colOff>
      <xdr:row>12</xdr:row>
      <xdr:rowOff>0</xdr:rowOff>
    </xdr:to>
    <xdr:cxnSp macro="">
      <xdr:nvCxnSpPr>
        <xdr:cNvPr id="11" name="Straight Arrow Connector 10">
          <a:extLst>
            <a:ext uri="{FF2B5EF4-FFF2-40B4-BE49-F238E27FC236}">
              <a16:creationId xmlns:a16="http://schemas.microsoft.com/office/drawing/2014/main" id="{39118B16-E69C-4EAF-988B-8288A8CCED3A}"/>
            </a:ext>
          </a:extLst>
        </xdr:cNvPr>
        <xdr:cNvCxnSpPr/>
      </xdr:nvCxnSpPr>
      <xdr:spPr>
        <a:xfrm flipH="1" flipV="1">
          <a:off x="7458638" y="5067302"/>
          <a:ext cx="154078" cy="200023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9525</xdr:colOff>
      <xdr:row>0</xdr:row>
      <xdr:rowOff>0</xdr:rowOff>
    </xdr:from>
    <xdr:to>
      <xdr:col>18</xdr:col>
      <xdr:colOff>219075</xdr:colOff>
      <xdr:row>9</xdr:row>
      <xdr:rowOff>140073</xdr:rowOff>
    </xdr:to>
    <xdr:sp macro="" textlink="">
      <xdr:nvSpPr>
        <xdr:cNvPr id="12" name="Rectangle 11">
          <a:extLst>
            <a:ext uri="{FF2B5EF4-FFF2-40B4-BE49-F238E27FC236}">
              <a16:creationId xmlns:a16="http://schemas.microsoft.com/office/drawing/2014/main" id="{9579217B-2D03-41B7-870F-7BF258030F0C}"/>
            </a:ext>
          </a:extLst>
        </xdr:cNvPr>
        <xdr:cNvSpPr/>
      </xdr:nvSpPr>
      <xdr:spPr>
        <a:xfrm>
          <a:off x="6934200" y="0"/>
          <a:ext cx="5324475" cy="1949823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ID" sz="1100"/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48185</xdr:colOff>
      <xdr:row>1</xdr:row>
      <xdr:rowOff>29696</xdr:rowOff>
    </xdr:from>
    <xdr:to>
      <xdr:col>13</xdr:col>
      <xdr:colOff>646427</xdr:colOff>
      <xdr:row>24</xdr:row>
      <xdr:rowOff>1283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9A462E0-0140-4E36-98E5-5B5BF31216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264773" y="231402"/>
          <a:ext cx="2906654" cy="5204734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57150</xdr:colOff>
      <xdr:row>12</xdr:row>
      <xdr:rowOff>19050</xdr:rowOff>
    </xdr:from>
    <xdr:to>
      <xdr:col>18</xdr:col>
      <xdr:colOff>286292</xdr:colOff>
      <xdr:row>22</xdr:row>
      <xdr:rowOff>9791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57E33AF-7CAB-41DE-AD09-ACB872F54B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401175" y="2324100"/>
          <a:ext cx="3886742" cy="1905266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13</xdr:row>
      <xdr:rowOff>0</xdr:rowOff>
    </xdr:from>
    <xdr:to>
      <xdr:col>11</xdr:col>
      <xdr:colOff>504981</xdr:colOff>
      <xdr:row>16</xdr:row>
      <xdr:rowOff>123923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5A4740-7A56-4314-9561-CEB549EBA2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24825" y="2495550"/>
          <a:ext cx="1114581" cy="704948"/>
        </a:xfrm>
        <a:prstGeom prst="rect">
          <a:avLst/>
        </a:prstGeom>
      </xdr:spPr>
    </xdr:pic>
    <xdr:clientData/>
  </xdr:twoCellAnchor>
  <xdr:twoCellAnchor editAs="oneCell">
    <xdr:from>
      <xdr:col>7</xdr:col>
      <xdr:colOff>247650</xdr:colOff>
      <xdr:row>14</xdr:row>
      <xdr:rowOff>142875</xdr:rowOff>
    </xdr:from>
    <xdr:to>
      <xdr:col>9</xdr:col>
      <xdr:colOff>609998</xdr:colOff>
      <xdr:row>18</xdr:row>
      <xdr:rowOff>85825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BFB00410-85DA-4D7B-AC1F-27A60415BE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19675" y="2828925"/>
          <a:ext cx="2848373" cy="714475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10</xdr:row>
      <xdr:rowOff>0</xdr:rowOff>
    </xdr:from>
    <xdr:to>
      <xdr:col>9</xdr:col>
      <xdr:colOff>686158</xdr:colOff>
      <xdr:row>13</xdr:row>
      <xdr:rowOff>133448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5D08047A-66C4-4EF6-938E-CF248478F2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381625" y="1924050"/>
          <a:ext cx="2562583" cy="70494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1B305B-1E39-4BF4-878F-8D04935443C1}">
  <dimension ref="N4:O4"/>
  <sheetViews>
    <sheetView zoomScale="85" zoomScaleNormal="85" workbookViewId="0">
      <selection activeCell="I13" sqref="I13"/>
    </sheetView>
  </sheetViews>
  <sheetFormatPr defaultRowHeight="15" x14ac:dyDescent="0.25"/>
  <cols>
    <col min="14" max="14" width="13.42578125" bestFit="1" customWidth="1"/>
    <col min="15" max="15" width="12.5703125" bestFit="1" customWidth="1"/>
  </cols>
  <sheetData>
    <row r="4" spans="14:15" x14ac:dyDescent="0.25">
      <c r="N4" s="1"/>
      <c r="O4" s="1"/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BE128F-20A7-413F-B5FE-2302B549990C}">
  <dimension ref="B1:K99"/>
  <sheetViews>
    <sheetView zoomScale="70" zoomScaleNormal="70" workbookViewId="0">
      <selection activeCell="D91" sqref="D91:E99"/>
    </sheetView>
  </sheetViews>
  <sheetFormatPr defaultRowHeight="15" x14ac:dyDescent="0.25"/>
  <cols>
    <col min="2" max="2" width="6" customWidth="1"/>
    <col min="3" max="3" width="22.42578125" bestFit="1" customWidth="1"/>
    <col min="4" max="4" width="16.28515625" customWidth="1"/>
    <col min="5" max="5" width="15.85546875" customWidth="1"/>
    <col min="6" max="6" width="10.42578125" customWidth="1"/>
    <col min="8" max="8" width="6.85546875" bestFit="1" customWidth="1"/>
    <col min="9" max="9" width="12.5703125" customWidth="1"/>
    <col min="10" max="10" width="13.85546875" bestFit="1" customWidth="1"/>
    <col min="11" max="11" width="50.7109375" customWidth="1"/>
  </cols>
  <sheetData>
    <row r="1" spans="2:11" x14ac:dyDescent="0.25">
      <c r="B1" s="2"/>
      <c r="C1" s="2"/>
      <c r="D1" s="2"/>
      <c r="E1" s="2"/>
      <c r="F1" s="2"/>
      <c r="G1" s="2"/>
      <c r="H1" s="2"/>
    </row>
    <row r="2" spans="2:11" ht="16.5" customHeight="1" x14ac:dyDescent="0.25">
      <c r="B2" s="220" t="s">
        <v>4</v>
      </c>
      <c r="C2" s="220"/>
      <c r="D2" s="220"/>
      <c r="E2" s="220"/>
      <c r="F2" s="3"/>
      <c r="G2" s="2"/>
      <c r="H2" s="2"/>
    </row>
    <row r="3" spans="2:11" ht="15.75" x14ac:dyDescent="0.25">
      <c r="B3" s="5" t="s">
        <v>0</v>
      </c>
      <c r="C3" s="5" t="s">
        <v>1</v>
      </c>
      <c r="D3" s="5" t="s">
        <v>2</v>
      </c>
      <c r="E3" s="5" t="s">
        <v>3</v>
      </c>
      <c r="F3" s="3"/>
      <c r="G3" s="2"/>
      <c r="H3" s="2"/>
    </row>
    <row r="4" spans="2:11" ht="15.75" x14ac:dyDescent="0.25">
      <c r="B4" s="5">
        <v>1</v>
      </c>
      <c r="C4" s="6">
        <v>44503</v>
      </c>
      <c r="D4" s="7">
        <v>0.35416666666666669</v>
      </c>
      <c r="E4" s="7">
        <v>0.43263888888888885</v>
      </c>
      <c r="F4" s="2"/>
      <c r="G4" s="8">
        <f t="shared" ref="G4:G25" si="0">E4-D4</f>
        <v>7.8472222222222165E-2</v>
      </c>
      <c r="I4" s="12"/>
    </row>
    <row r="5" spans="2:11" ht="15.75" x14ac:dyDescent="0.25">
      <c r="B5" s="5">
        <v>2</v>
      </c>
      <c r="C5" s="6">
        <v>44522</v>
      </c>
      <c r="D5" s="7">
        <v>0.55208333333333337</v>
      </c>
      <c r="E5" s="7">
        <v>0.60069444444444442</v>
      </c>
      <c r="F5" s="2"/>
      <c r="G5" s="8">
        <f t="shared" si="0"/>
        <v>4.8611111111111049E-2</v>
      </c>
      <c r="I5" s="12"/>
    </row>
    <row r="6" spans="2:11" ht="15.75" x14ac:dyDescent="0.25">
      <c r="B6" s="5">
        <v>3</v>
      </c>
      <c r="C6" s="6" t="s">
        <v>5</v>
      </c>
      <c r="D6" s="7">
        <v>0.4375</v>
      </c>
      <c r="E6" s="7">
        <v>0.45833333333333331</v>
      </c>
      <c r="F6" s="2"/>
      <c r="G6" s="8">
        <f t="shared" si="0"/>
        <v>2.0833333333333315E-2</v>
      </c>
      <c r="I6" s="12"/>
    </row>
    <row r="7" spans="2:11" ht="15.75" x14ac:dyDescent="0.25">
      <c r="B7" s="5">
        <v>4</v>
      </c>
      <c r="C7" s="6" t="s">
        <v>7</v>
      </c>
      <c r="D7" s="7">
        <v>0.37013888888888885</v>
      </c>
      <c r="E7" s="7">
        <v>0.5444444444444444</v>
      </c>
      <c r="F7" s="2"/>
      <c r="G7" s="8">
        <f t="shared" si="0"/>
        <v>0.17430555555555555</v>
      </c>
      <c r="I7" s="12"/>
    </row>
    <row r="8" spans="2:11" ht="15.75" x14ac:dyDescent="0.25">
      <c r="B8" s="5">
        <v>5</v>
      </c>
      <c r="C8" s="6" t="s">
        <v>8</v>
      </c>
      <c r="D8" s="7">
        <v>0.375</v>
      </c>
      <c r="E8" s="7">
        <v>0.4284722222222222</v>
      </c>
      <c r="F8" s="2"/>
      <c r="G8" s="8">
        <f t="shared" si="0"/>
        <v>5.3472222222222199E-2</v>
      </c>
      <c r="I8" s="12"/>
    </row>
    <row r="9" spans="2:11" ht="15.75" x14ac:dyDescent="0.25">
      <c r="B9" s="5">
        <v>6</v>
      </c>
      <c r="C9" s="6" t="s">
        <v>9</v>
      </c>
      <c r="D9" s="7">
        <v>0.54861111111111105</v>
      </c>
      <c r="E9" s="7">
        <v>0.6020833333333333</v>
      </c>
      <c r="F9" s="2"/>
      <c r="G9" s="8">
        <f t="shared" si="0"/>
        <v>5.3472222222222254E-2</v>
      </c>
      <c r="I9" s="12"/>
    </row>
    <row r="10" spans="2:11" ht="15.75" x14ac:dyDescent="0.25">
      <c r="B10" s="5">
        <v>7</v>
      </c>
      <c r="C10" s="6" t="s">
        <v>10</v>
      </c>
      <c r="D10" s="7">
        <v>0.59375</v>
      </c>
      <c r="E10" s="7">
        <v>0.65833333333333333</v>
      </c>
      <c r="F10" s="2"/>
      <c r="G10" s="8">
        <f t="shared" si="0"/>
        <v>6.4583333333333326E-2</v>
      </c>
      <c r="I10" s="12"/>
    </row>
    <row r="11" spans="2:11" ht="15.75" x14ac:dyDescent="0.25">
      <c r="B11" s="5">
        <v>8</v>
      </c>
      <c r="C11" s="6" t="s">
        <v>11</v>
      </c>
      <c r="D11" s="7">
        <v>0.36458333333333331</v>
      </c>
      <c r="E11" s="7">
        <v>0.4375</v>
      </c>
      <c r="F11" s="2"/>
      <c r="G11" s="8">
        <f t="shared" si="0"/>
        <v>7.2916666666666685E-2</v>
      </c>
      <c r="I11" s="12"/>
    </row>
    <row r="12" spans="2:11" ht="15.75" x14ac:dyDescent="0.25">
      <c r="B12" s="5">
        <v>9</v>
      </c>
      <c r="C12" s="6">
        <v>44662</v>
      </c>
      <c r="D12" s="7">
        <v>0.4055555555555555</v>
      </c>
      <c r="E12" s="7">
        <v>0.47291666666666665</v>
      </c>
      <c r="F12" s="2"/>
      <c r="G12" s="8">
        <f t="shared" si="0"/>
        <v>6.7361111111111149E-2</v>
      </c>
      <c r="I12" s="12"/>
    </row>
    <row r="13" spans="2:11" ht="15.75" x14ac:dyDescent="0.25">
      <c r="B13" s="5">
        <v>10</v>
      </c>
      <c r="C13" s="6">
        <v>44679</v>
      </c>
      <c r="D13" s="7">
        <v>0.55208333333333337</v>
      </c>
      <c r="E13" s="7">
        <v>0.60972222222222217</v>
      </c>
      <c r="F13" s="2"/>
      <c r="G13" s="8">
        <f t="shared" si="0"/>
        <v>5.7638888888888795E-2</v>
      </c>
      <c r="I13" s="12"/>
    </row>
    <row r="14" spans="2:11" ht="15.75" x14ac:dyDescent="0.25">
      <c r="B14" s="5">
        <v>11</v>
      </c>
      <c r="C14" s="6" t="s">
        <v>12</v>
      </c>
      <c r="D14" s="7">
        <v>0.35972222222222222</v>
      </c>
      <c r="E14" s="7">
        <v>0.6166666666666667</v>
      </c>
      <c r="F14" s="2"/>
      <c r="G14" s="8">
        <f t="shared" si="0"/>
        <v>0.25694444444444448</v>
      </c>
      <c r="I14" s="12"/>
      <c r="K14" s="6" t="s">
        <v>274</v>
      </c>
    </row>
    <row r="15" spans="2:11" ht="15.75" x14ac:dyDescent="0.25">
      <c r="B15" s="5">
        <v>12</v>
      </c>
      <c r="C15" s="6" t="s">
        <v>13</v>
      </c>
      <c r="D15" s="7">
        <v>0.34027777777777773</v>
      </c>
      <c r="E15" s="7">
        <v>0.44444444444444442</v>
      </c>
      <c r="F15" s="2"/>
      <c r="G15" s="8">
        <f t="shared" si="0"/>
        <v>0.10416666666666669</v>
      </c>
      <c r="I15" s="12"/>
    </row>
    <row r="16" spans="2:11" ht="15.75" x14ac:dyDescent="0.25">
      <c r="B16" s="5">
        <v>13</v>
      </c>
      <c r="C16" s="6" t="s">
        <v>14</v>
      </c>
      <c r="D16" s="7">
        <v>0.55555555555555558</v>
      </c>
      <c r="E16" s="7">
        <v>0.67013888888888884</v>
      </c>
      <c r="F16" s="2"/>
      <c r="G16" s="8">
        <f t="shared" si="0"/>
        <v>0.11458333333333326</v>
      </c>
      <c r="I16" s="12"/>
    </row>
    <row r="17" spans="2:9" ht="15.75" x14ac:dyDescent="0.25">
      <c r="B17" s="5">
        <v>14</v>
      </c>
      <c r="C17" s="6" t="s">
        <v>15</v>
      </c>
      <c r="D17" s="7">
        <v>0.41666666666666669</v>
      </c>
      <c r="E17" s="7">
        <v>0.48819444444444443</v>
      </c>
      <c r="F17" s="2"/>
      <c r="G17" s="8">
        <f t="shared" si="0"/>
        <v>7.1527777777777746E-2</v>
      </c>
      <c r="I17" s="12"/>
    </row>
    <row r="18" spans="2:9" ht="15.75" x14ac:dyDescent="0.25">
      <c r="B18" s="5">
        <v>15</v>
      </c>
      <c r="C18" s="6" t="s">
        <v>19</v>
      </c>
      <c r="D18" s="7">
        <v>0.34861111111111115</v>
      </c>
      <c r="E18" s="7">
        <v>0.47222222222222227</v>
      </c>
      <c r="F18" s="2"/>
      <c r="G18" s="8">
        <f t="shared" si="0"/>
        <v>0.12361111111111112</v>
      </c>
      <c r="I18" s="12"/>
    </row>
    <row r="19" spans="2:9" ht="15.75" x14ac:dyDescent="0.25">
      <c r="B19" s="5">
        <v>16</v>
      </c>
      <c r="C19" s="6" t="s">
        <v>16</v>
      </c>
      <c r="D19" s="7">
        <v>0.38541666666666669</v>
      </c>
      <c r="E19" s="7">
        <v>0.41666666666666669</v>
      </c>
      <c r="F19" s="2"/>
      <c r="G19" s="8">
        <f t="shared" si="0"/>
        <v>3.125E-2</v>
      </c>
      <c r="I19" s="12"/>
    </row>
    <row r="20" spans="2:9" ht="15.75" x14ac:dyDescent="0.25">
      <c r="B20" s="5">
        <v>17</v>
      </c>
      <c r="C20" s="6">
        <v>44812</v>
      </c>
      <c r="D20" s="7">
        <v>0.375</v>
      </c>
      <c r="E20" s="7">
        <v>0.42708333333333331</v>
      </c>
      <c r="F20" s="2"/>
      <c r="G20" s="8">
        <f t="shared" si="0"/>
        <v>5.2083333333333315E-2</v>
      </c>
      <c r="I20" s="12"/>
    </row>
    <row r="21" spans="2:9" ht="15.75" x14ac:dyDescent="0.25">
      <c r="B21" s="5">
        <v>18</v>
      </c>
      <c r="C21" s="6">
        <v>44820</v>
      </c>
      <c r="D21" s="7">
        <v>0.35138888888888892</v>
      </c>
      <c r="E21" s="7">
        <v>0.3979166666666667</v>
      </c>
      <c r="F21" s="2"/>
      <c r="G21" s="8">
        <f t="shared" si="0"/>
        <v>4.6527777777777779E-2</v>
      </c>
      <c r="I21" s="12"/>
    </row>
    <row r="22" spans="2:9" ht="15.75" x14ac:dyDescent="0.25">
      <c r="B22" s="5">
        <v>19</v>
      </c>
      <c r="C22" s="6" t="s">
        <v>20</v>
      </c>
      <c r="D22" s="7">
        <v>0.59722222222222221</v>
      </c>
      <c r="E22" s="7">
        <v>0.65069444444444446</v>
      </c>
      <c r="F22" s="2"/>
      <c r="G22" s="8">
        <f t="shared" si="0"/>
        <v>5.3472222222222254E-2</v>
      </c>
      <c r="I22" s="12"/>
    </row>
    <row r="23" spans="2:9" ht="15.75" x14ac:dyDescent="0.25">
      <c r="B23" s="5">
        <v>20</v>
      </c>
      <c r="C23" s="6" t="s">
        <v>17</v>
      </c>
      <c r="D23" s="7">
        <v>0.42569444444444443</v>
      </c>
      <c r="E23" s="7">
        <v>0.47500000000000003</v>
      </c>
      <c r="F23" s="2"/>
      <c r="G23" s="8">
        <f t="shared" si="0"/>
        <v>4.9305555555555602E-2</v>
      </c>
      <c r="I23" s="12"/>
    </row>
    <row r="24" spans="2:9" ht="15.75" x14ac:dyDescent="0.25">
      <c r="B24" s="5">
        <v>21</v>
      </c>
      <c r="C24" s="6" t="s">
        <v>18</v>
      </c>
      <c r="D24" s="7">
        <v>0.5625</v>
      </c>
      <c r="E24" s="7">
        <v>0.60833333333333328</v>
      </c>
      <c r="F24" s="2"/>
      <c r="G24" s="8">
        <f t="shared" si="0"/>
        <v>4.5833333333333282E-2</v>
      </c>
      <c r="I24" s="12"/>
    </row>
    <row r="25" spans="2:9" ht="15.75" x14ac:dyDescent="0.25">
      <c r="B25" s="5">
        <v>22</v>
      </c>
      <c r="C25" s="6" t="s">
        <v>21</v>
      </c>
      <c r="D25" s="7">
        <v>0.38541666666666669</v>
      </c>
      <c r="E25" s="7">
        <v>0.4375</v>
      </c>
      <c r="F25" s="2"/>
      <c r="G25" s="8">
        <f t="shared" si="0"/>
        <v>5.2083333333333315E-2</v>
      </c>
      <c r="I25" s="12"/>
    </row>
    <row r="26" spans="2:9" x14ac:dyDescent="0.25">
      <c r="B26" s="2"/>
      <c r="C26" s="2"/>
      <c r="D26" s="2"/>
      <c r="E26" s="2"/>
      <c r="F26" s="2"/>
      <c r="G26" s="9"/>
      <c r="H26" s="2"/>
      <c r="I26" s="12"/>
    </row>
    <row r="27" spans="2:9" x14ac:dyDescent="0.25">
      <c r="B27" s="2"/>
      <c r="C27" s="2"/>
      <c r="D27" s="2"/>
      <c r="E27" s="2"/>
      <c r="F27" s="2"/>
      <c r="G27" s="9"/>
      <c r="H27" s="2"/>
      <c r="I27" s="12"/>
    </row>
    <row r="28" spans="2:9" ht="15.75" x14ac:dyDescent="0.25">
      <c r="B28" s="219" t="s">
        <v>155</v>
      </c>
      <c r="C28" s="220"/>
      <c r="D28" s="220"/>
      <c r="E28" s="220"/>
      <c r="F28" s="2"/>
      <c r="G28" s="9"/>
      <c r="H28" s="2"/>
      <c r="I28" s="12"/>
    </row>
    <row r="29" spans="2:9" ht="15.75" x14ac:dyDescent="0.25">
      <c r="B29" s="5" t="s">
        <v>0</v>
      </c>
      <c r="C29" s="5" t="s">
        <v>1</v>
      </c>
      <c r="D29" s="5" t="s">
        <v>2</v>
      </c>
      <c r="E29" s="5" t="s">
        <v>3</v>
      </c>
      <c r="F29" s="2"/>
      <c r="G29" s="9"/>
      <c r="H29" s="2"/>
      <c r="I29" s="12"/>
    </row>
    <row r="30" spans="2:9" ht="15.75" x14ac:dyDescent="0.25">
      <c r="B30" s="5">
        <v>1</v>
      </c>
      <c r="C30" s="6" t="s">
        <v>22</v>
      </c>
      <c r="D30" s="7">
        <v>0.37847222222222227</v>
      </c>
      <c r="E30" s="7">
        <v>0.59583333333333333</v>
      </c>
      <c r="F30" s="9"/>
      <c r="G30" s="8">
        <f t="shared" ref="G30:G47" si="1">E30-D30</f>
        <v>0.21736111111111106</v>
      </c>
      <c r="H30" s="9">
        <f t="shared" ref="H30:H47" si="2">G30-F30</f>
        <v>0.21736111111111106</v>
      </c>
      <c r="I30" s="12"/>
    </row>
    <row r="31" spans="2:9" ht="15.75" x14ac:dyDescent="0.25">
      <c r="B31" s="5">
        <v>2</v>
      </c>
      <c r="C31" s="6" t="s">
        <v>364</v>
      </c>
      <c r="D31" s="7">
        <v>0.46875</v>
      </c>
      <c r="E31" s="7">
        <v>0.5</v>
      </c>
      <c r="F31" s="9"/>
      <c r="G31" s="8">
        <f t="shared" si="1"/>
        <v>3.125E-2</v>
      </c>
      <c r="H31" s="9">
        <f t="shared" si="2"/>
        <v>3.125E-2</v>
      </c>
      <c r="I31" s="12"/>
    </row>
    <row r="32" spans="2:9" ht="15.75" x14ac:dyDescent="0.25">
      <c r="B32" s="5">
        <v>3</v>
      </c>
      <c r="C32" s="6" t="s">
        <v>365</v>
      </c>
      <c r="D32" s="7">
        <v>0.38194444444444442</v>
      </c>
      <c r="E32" s="7">
        <v>0.59583333333333333</v>
      </c>
      <c r="F32" s="9"/>
      <c r="G32" s="8">
        <f t="shared" si="1"/>
        <v>0.21388888888888891</v>
      </c>
      <c r="H32" s="9">
        <f t="shared" si="2"/>
        <v>0.21388888888888891</v>
      </c>
      <c r="I32" s="12"/>
    </row>
    <row r="33" spans="2:9" ht="15.75" x14ac:dyDescent="0.25">
      <c r="B33" s="5">
        <v>4</v>
      </c>
      <c r="C33" s="6" t="s">
        <v>23</v>
      </c>
      <c r="D33" s="7">
        <v>0.35416666666666669</v>
      </c>
      <c r="E33" s="7">
        <v>0.64236111111111105</v>
      </c>
      <c r="F33" s="9"/>
      <c r="G33" s="8">
        <f t="shared" si="1"/>
        <v>0.28819444444444436</v>
      </c>
      <c r="H33" s="9">
        <f t="shared" si="2"/>
        <v>0.28819444444444436</v>
      </c>
      <c r="I33" s="12"/>
    </row>
    <row r="34" spans="2:9" ht="15.75" x14ac:dyDescent="0.25">
      <c r="B34" s="5">
        <v>5</v>
      </c>
      <c r="C34" s="6" t="s">
        <v>358</v>
      </c>
      <c r="D34" s="7">
        <v>0.45833333333333331</v>
      </c>
      <c r="E34" s="7">
        <v>0.59375</v>
      </c>
      <c r="F34" s="9"/>
      <c r="G34" s="8">
        <f t="shared" si="1"/>
        <v>0.13541666666666669</v>
      </c>
      <c r="H34" s="9">
        <f t="shared" si="2"/>
        <v>0.13541666666666669</v>
      </c>
      <c r="I34" s="12"/>
    </row>
    <row r="35" spans="2:9" ht="15.75" x14ac:dyDescent="0.25">
      <c r="B35" s="5">
        <v>6</v>
      </c>
      <c r="C35" s="6" t="s">
        <v>36</v>
      </c>
      <c r="D35" s="7">
        <v>0.3840277777777778</v>
      </c>
      <c r="E35" s="7">
        <v>0.43263888888888885</v>
      </c>
      <c r="F35" s="9"/>
      <c r="G35" s="8">
        <f t="shared" si="1"/>
        <v>4.8611111111111049E-2</v>
      </c>
      <c r="H35" s="9">
        <f t="shared" si="2"/>
        <v>4.8611111111111049E-2</v>
      </c>
      <c r="I35" s="12"/>
    </row>
    <row r="36" spans="2:9" ht="15.75" x14ac:dyDescent="0.25">
      <c r="B36" s="5">
        <v>7</v>
      </c>
      <c r="C36" s="6">
        <v>44663</v>
      </c>
      <c r="D36" s="7">
        <v>0.42499999999999999</v>
      </c>
      <c r="E36" s="7">
        <v>0.66875000000000007</v>
      </c>
      <c r="F36" s="2"/>
      <c r="G36" s="8">
        <f t="shared" si="1"/>
        <v>0.24375000000000008</v>
      </c>
      <c r="H36" s="9">
        <f t="shared" si="2"/>
        <v>0.24375000000000008</v>
      </c>
      <c r="I36" s="12"/>
    </row>
    <row r="37" spans="2:9" ht="15.75" x14ac:dyDescent="0.25">
      <c r="B37" s="5">
        <v>8</v>
      </c>
      <c r="C37" s="6">
        <v>44679</v>
      </c>
      <c r="D37" s="7">
        <v>0.54166666666666663</v>
      </c>
      <c r="E37" s="7">
        <v>0.65625</v>
      </c>
      <c r="F37" s="2"/>
      <c r="G37" s="8">
        <f t="shared" si="1"/>
        <v>0.11458333333333337</v>
      </c>
      <c r="H37" s="9">
        <f t="shared" si="2"/>
        <v>0.11458333333333337</v>
      </c>
      <c r="I37" s="12"/>
    </row>
    <row r="38" spans="2:9" ht="15.75" x14ac:dyDescent="0.25">
      <c r="B38" s="5">
        <v>9</v>
      </c>
      <c r="C38" s="6" t="s">
        <v>37</v>
      </c>
      <c r="D38" s="7">
        <v>0.42569444444444443</v>
      </c>
      <c r="E38" s="7">
        <v>0.63888888888888895</v>
      </c>
      <c r="F38" s="2"/>
      <c r="G38" s="8">
        <f t="shared" si="1"/>
        <v>0.21319444444444452</v>
      </c>
      <c r="H38" s="9">
        <f t="shared" si="2"/>
        <v>0.21319444444444452</v>
      </c>
      <c r="I38" s="12"/>
    </row>
    <row r="39" spans="2:9" ht="15.75" x14ac:dyDescent="0.25">
      <c r="B39" s="5">
        <v>10</v>
      </c>
      <c r="C39" s="6" t="s">
        <v>360</v>
      </c>
      <c r="D39" s="7">
        <v>0.41666666666666669</v>
      </c>
      <c r="E39" s="7">
        <v>0.4916666666666667</v>
      </c>
      <c r="F39" s="2"/>
      <c r="G39" s="8">
        <f t="shared" si="1"/>
        <v>7.5000000000000011E-2</v>
      </c>
      <c r="H39" s="9">
        <f t="shared" si="2"/>
        <v>7.5000000000000011E-2</v>
      </c>
      <c r="I39" s="12"/>
    </row>
    <row r="40" spans="2:9" ht="15.75" x14ac:dyDescent="0.25">
      <c r="B40" s="5">
        <v>11</v>
      </c>
      <c r="C40" s="6" t="s">
        <v>361</v>
      </c>
      <c r="D40" s="7">
        <v>0.46875</v>
      </c>
      <c r="E40" s="7">
        <v>0.61458333333333337</v>
      </c>
      <c r="F40" s="9"/>
      <c r="G40" s="8">
        <f t="shared" si="1"/>
        <v>0.14583333333333337</v>
      </c>
      <c r="H40" s="9">
        <f t="shared" si="2"/>
        <v>0.14583333333333337</v>
      </c>
      <c r="I40" s="12"/>
    </row>
    <row r="41" spans="2:9" ht="15.75" x14ac:dyDescent="0.25">
      <c r="B41" s="5">
        <v>12</v>
      </c>
      <c r="C41" s="6" t="s">
        <v>359</v>
      </c>
      <c r="D41" s="7">
        <v>0.39583333333333331</v>
      </c>
      <c r="E41" s="7">
        <v>0.47569444444444442</v>
      </c>
      <c r="F41" s="2"/>
      <c r="G41" s="8">
        <f t="shared" si="1"/>
        <v>7.9861111111111105E-2</v>
      </c>
      <c r="H41" s="9">
        <f t="shared" si="2"/>
        <v>7.9861111111111105E-2</v>
      </c>
      <c r="I41" s="12"/>
    </row>
    <row r="42" spans="2:9" ht="15.75" x14ac:dyDescent="0.25">
      <c r="B42" s="5">
        <v>13</v>
      </c>
      <c r="C42" s="6" t="s">
        <v>362</v>
      </c>
      <c r="D42" s="7">
        <v>0.40625</v>
      </c>
      <c r="E42" s="7">
        <v>0.67013888888888884</v>
      </c>
      <c r="F42" s="9"/>
      <c r="G42" s="8">
        <f t="shared" si="1"/>
        <v>0.26388888888888884</v>
      </c>
      <c r="H42" s="9">
        <f t="shared" si="2"/>
        <v>0.26388888888888884</v>
      </c>
      <c r="I42" s="12"/>
    </row>
    <row r="43" spans="2:9" ht="15.75" x14ac:dyDescent="0.25">
      <c r="B43" s="5">
        <v>14</v>
      </c>
      <c r="C43" s="6" t="s">
        <v>363</v>
      </c>
      <c r="D43" s="7">
        <v>0.55555555555555558</v>
      </c>
      <c r="E43" s="7">
        <v>0.58680555555555558</v>
      </c>
      <c r="F43" s="2"/>
      <c r="G43" s="8">
        <f t="shared" si="1"/>
        <v>3.125E-2</v>
      </c>
      <c r="H43" s="9">
        <f t="shared" si="2"/>
        <v>3.125E-2</v>
      </c>
      <c r="I43" s="12"/>
    </row>
    <row r="44" spans="2:9" ht="15.75" x14ac:dyDescent="0.25">
      <c r="B44" s="5">
        <v>15</v>
      </c>
      <c r="C44" s="6" t="s">
        <v>38</v>
      </c>
      <c r="D44" s="7">
        <v>0.40972222222222227</v>
      </c>
      <c r="E44" s="7">
        <v>0.45</v>
      </c>
      <c r="F44" s="2"/>
      <c r="G44" s="8">
        <f t="shared" si="1"/>
        <v>4.0277777777777746E-2</v>
      </c>
      <c r="H44" s="9">
        <f t="shared" si="2"/>
        <v>4.0277777777777746E-2</v>
      </c>
      <c r="I44" s="12"/>
    </row>
    <row r="45" spans="2:9" ht="15.75" x14ac:dyDescent="0.25">
      <c r="B45" s="5">
        <v>16</v>
      </c>
      <c r="C45" s="6" t="s">
        <v>24</v>
      </c>
      <c r="D45" s="7">
        <v>0.56597222222222221</v>
      </c>
      <c r="E45" s="7">
        <v>0.6875</v>
      </c>
      <c r="F45" s="2"/>
      <c r="G45" s="8">
        <f t="shared" si="1"/>
        <v>0.12152777777777779</v>
      </c>
      <c r="H45" s="9">
        <f t="shared" si="2"/>
        <v>0.12152777777777779</v>
      </c>
      <c r="I45" s="12"/>
    </row>
    <row r="46" spans="2:9" ht="15.75" x14ac:dyDescent="0.25">
      <c r="B46" s="5">
        <v>17</v>
      </c>
      <c r="C46" s="6">
        <v>44810</v>
      </c>
      <c r="D46" s="7">
        <v>0.59722222222222221</v>
      </c>
      <c r="E46" s="7">
        <v>0.65277777777777779</v>
      </c>
      <c r="F46" s="2"/>
      <c r="G46" s="8">
        <f t="shared" si="1"/>
        <v>5.555555555555558E-2</v>
      </c>
      <c r="H46" s="9">
        <f t="shared" si="2"/>
        <v>5.555555555555558E-2</v>
      </c>
      <c r="I46" s="12"/>
    </row>
    <row r="47" spans="2:9" ht="15.75" x14ac:dyDescent="0.25">
      <c r="B47" s="5">
        <v>18</v>
      </c>
      <c r="C47" s="6">
        <v>44833</v>
      </c>
      <c r="D47" s="7">
        <v>0.31597222222222221</v>
      </c>
      <c r="E47" s="7">
        <v>0.56111111111111112</v>
      </c>
      <c r="F47" s="9"/>
      <c r="G47" s="8">
        <f t="shared" si="1"/>
        <v>0.24513888888888891</v>
      </c>
      <c r="H47" s="9">
        <f t="shared" si="2"/>
        <v>0.24513888888888891</v>
      </c>
      <c r="I47" s="12"/>
    </row>
    <row r="48" spans="2:9" x14ac:dyDescent="0.25">
      <c r="B48" s="2"/>
      <c r="C48" s="2"/>
      <c r="D48" s="2"/>
      <c r="E48" s="2"/>
      <c r="F48" s="2"/>
      <c r="G48" s="10"/>
      <c r="H48" s="2"/>
      <c r="I48" s="12"/>
    </row>
    <row r="49" spans="2:9" x14ac:dyDescent="0.25">
      <c r="B49" s="2"/>
      <c r="C49" s="2"/>
      <c r="D49" s="2"/>
      <c r="E49" s="2"/>
      <c r="F49" s="2"/>
      <c r="G49" s="2"/>
      <c r="H49" s="2"/>
      <c r="I49" s="12"/>
    </row>
    <row r="50" spans="2:9" ht="15.75" x14ac:dyDescent="0.25">
      <c r="B50" s="220" t="s">
        <v>60</v>
      </c>
      <c r="C50" s="220"/>
      <c r="D50" s="220"/>
      <c r="E50" s="220"/>
      <c r="F50" s="2"/>
      <c r="G50" s="2"/>
      <c r="H50" s="2"/>
      <c r="I50" s="12"/>
    </row>
    <row r="51" spans="2:9" ht="15.75" x14ac:dyDescent="0.25">
      <c r="B51" s="5" t="s">
        <v>0</v>
      </c>
      <c r="C51" s="5" t="s">
        <v>1</v>
      </c>
      <c r="D51" s="5" t="s">
        <v>2</v>
      </c>
      <c r="E51" s="5" t="s">
        <v>3</v>
      </c>
      <c r="F51" s="2"/>
      <c r="G51" s="2"/>
      <c r="H51" s="2"/>
      <c r="I51" s="12"/>
    </row>
    <row r="52" spans="2:9" ht="15.75" x14ac:dyDescent="0.25">
      <c r="B52" s="5">
        <v>1</v>
      </c>
      <c r="C52" s="6">
        <v>44509</v>
      </c>
      <c r="D52" s="7">
        <v>0.43472222222222223</v>
      </c>
      <c r="E52" s="7">
        <v>0.49652777777777773</v>
      </c>
      <c r="F52" s="2"/>
      <c r="G52" s="8">
        <f t="shared" ref="G52:G68" si="3">E52-D52</f>
        <v>6.1805555555555503E-2</v>
      </c>
      <c r="H52" s="2"/>
      <c r="I52" s="12"/>
    </row>
    <row r="53" spans="2:9" ht="15.75" x14ac:dyDescent="0.25">
      <c r="B53" s="5">
        <v>2</v>
      </c>
      <c r="C53" s="6">
        <v>44519</v>
      </c>
      <c r="D53" s="7">
        <v>0.38541666666666669</v>
      </c>
      <c r="E53" s="7">
        <v>0.43402777777777773</v>
      </c>
      <c r="F53" s="2"/>
      <c r="G53" s="8">
        <f t="shared" si="3"/>
        <v>4.8611111111111049E-2</v>
      </c>
      <c r="H53" s="2"/>
      <c r="I53" s="12"/>
    </row>
    <row r="54" spans="2:9" ht="15.75" x14ac:dyDescent="0.25">
      <c r="B54" s="5">
        <v>3</v>
      </c>
      <c r="C54" s="6" t="s">
        <v>25</v>
      </c>
      <c r="D54" s="7">
        <v>0.3972222222222222</v>
      </c>
      <c r="E54" s="7">
        <v>0.47291666666666665</v>
      </c>
      <c r="F54" s="2"/>
      <c r="G54" s="8">
        <f t="shared" si="3"/>
        <v>7.5694444444444453E-2</v>
      </c>
      <c r="H54" s="2"/>
      <c r="I54" s="12"/>
    </row>
    <row r="55" spans="2:9" ht="15.75" x14ac:dyDescent="0.25">
      <c r="B55" s="5">
        <v>4</v>
      </c>
      <c r="C55" s="6" t="s">
        <v>6</v>
      </c>
      <c r="D55" s="7">
        <v>0.4375</v>
      </c>
      <c r="E55" s="7">
        <v>0.45833333333333331</v>
      </c>
      <c r="F55" s="2"/>
      <c r="G55" s="8">
        <f t="shared" si="3"/>
        <v>2.0833333333333315E-2</v>
      </c>
      <c r="H55" s="2"/>
      <c r="I55" s="12"/>
    </row>
    <row r="56" spans="2:9" ht="15.75" x14ac:dyDescent="0.25">
      <c r="B56" s="5">
        <v>5</v>
      </c>
      <c r="C56" s="6" t="s">
        <v>26</v>
      </c>
      <c r="D56" s="7">
        <v>0.36319444444444443</v>
      </c>
      <c r="E56" s="7">
        <v>0.41388888888888892</v>
      </c>
      <c r="F56" s="2"/>
      <c r="G56" s="8">
        <f t="shared" si="3"/>
        <v>5.0694444444444486E-2</v>
      </c>
      <c r="H56" s="2"/>
      <c r="I56" s="12"/>
    </row>
    <row r="57" spans="2:9" ht="15.75" x14ac:dyDescent="0.25">
      <c r="B57" s="5">
        <v>6</v>
      </c>
      <c r="C57" s="6" t="s">
        <v>27</v>
      </c>
      <c r="D57" s="7">
        <v>0.58819444444444446</v>
      </c>
      <c r="E57" s="7">
        <v>0.65763888888888888</v>
      </c>
      <c r="F57" s="2"/>
      <c r="G57" s="8">
        <f t="shared" si="3"/>
        <v>6.944444444444442E-2</v>
      </c>
      <c r="H57" s="2"/>
      <c r="I57" s="12"/>
    </row>
    <row r="58" spans="2:9" ht="15.75" x14ac:dyDescent="0.25">
      <c r="B58" s="5">
        <v>7</v>
      </c>
      <c r="C58" s="6" t="s">
        <v>9</v>
      </c>
      <c r="D58" s="7">
        <v>0.5541666666666667</v>
      </c>
      <c r="E58" s="7">
        <v>0.62083333333333335</v>
      </c>
      <c r="F58" s="2"/>
      <c r="G58" s="8">
        <f t="shared" si="3"/>
        <v>6.6666666666666652E-2</v>
      </c>
      <c r="H58" s="2"/>
      <c r="I58" s="12"/>
    </row>
    <row r="59" spans="2:9" ht="15.75" x14ac:dyDescent="0.25">
      <c r="B59" s="5">
        <v>8</v>
      </c>
      <c r="C59" s="6">
        <v>44672</v>
      </c>
      <c r="D59" s="7">
        <v>0.59791666666666665</v>
      </c>
      <c r="E59" s="7">
        <v>0.65208333333333335</v>
      </c>
      <c r="F59" s="2"/>
      <c r="G59" s="8">
        <f t="shared" si="3"/>
        <v>5.4166666666666696E-2</v>
      </c>
      <c r="H59" s="2"/>
      <c r="I59" s="12"/>
    </row>
    <row r="60" spans="2:9" ht="15.75" x14ac:dyDescent="0.25">
      <c r="B60" s="5">
        <v>9</v>
      </c>
      <c r="C60" s="6" t="s">
        <v>28</v>
      </c>
      <c r="D60" s="7">
        <v>0.36805555555555558</v>
      </c>
      <c r="E60" s="7">
        <v>0.44722222222222219</v>
      </c>
      <c r="F60" s="2"/>
      <c r="G60" s="8">
        <f t="shared" si="3"/>
        <v>7.9166666666666607E-2</v>
      </c>
      <c r="H60" s="2"/>
      <c r="I60" s="12"/>
    </row>
    <row r="61" spans="2:9" ht="15.75" x14ac:dyDescent="0.25">
      <c r="B61" s="5">
        <v>10</v>
      </c>
      <c r="C61" s="6" t="s">
        <v>29</v>
      </c>
      <c r="D61" s="7">
        <v>0.39444444444444443</v>
      </c>
      <c r="E61" s="7">
        <v>0.46736111111111112</v>
      </c>
      <c r="F61" s="2"/>
      <c r="G61" s="8">
        <f t="shared" si="3"/>
        <v>7.2916666666666685E-2</v>
      </c>
      <c r="H61" s="2"/>
      <c r="I61" s="12"/>
    </row>
    <row r="62" spans="2:9" ht="15.75" x14ac:dyDescent="0.25">
      <c r="B62" s="5">
        <v>11</v>
      </c>
      <c r="C62" s="6" t="s">
        <v>30</v>
      </c>
      <c r="D62" s="7">
        <v>0.54791666666666672</v>
      </c>
      <c r="E62" s="7">
        <v>0.5854166666666667</v>
      </c>
      <c r="F62" s="2"/>
      <c r="G62" s="8">
        <f t="shared" si="3"/>
        <v>3.7499999999999978E-2</v>
      </c>
      <c r="H62" s="2"/>
      <c r="I62" s="12"/>
    </row>
    <row r="63" spans="2:9" ht="15.75" x14ac:dyDescent="0.25">
      <c r="B63" s="5">
        <v>12</v>
      </c>
      <c r="C63" s="6" t="s">
        <v>31</v>
      </c>
      <c r="D63" s="7">
        <v>0.35000000000000003</v>
      </c>
      <c r="E63" s="7">
        <v>0.41944444444444445</v>
      </c>
      <c r="F63" s="2"/>
      <c r="G63" s="8">
        <f t="shared" si="3"/>
        <v>6.944444444444442E-2</v>
      </c>
      <c r="H63" s="2"/>
      <c r="I63" s="12"/>
    </row>
    <row r="64" spans="2:9" ht="15.75" x14ac:dyDescent="0.25">
      <c r="B64" s="5">
        <v>13</v>
      </c>
      <c r="C64" s="6" t="s">
        <v>32</v>
      </c>
      <c r="D64" s="7">
        <v>0.34097222222222223</v>
      </c>
      <c r="E64" s="7">
        <v>0.44861111111111113</v>
      </c>
      <c r="F64" s="2"/>
      <c r="G64" s="8">
        <f t="shared" si="3"/>
        <v>0.1076388888888889</v>
      </c>
      <c r="H64" s="2"/>
      <c r="I64" s="12"/>
    </row>
    <row r="65" spans="2:9" ht="15.75" x14ac:dyDescent="0.25">
      <c r="B65" s="5">
        <v>14</v>
      </c>
      <c r="C65" s="6">
        <v>44826</v>
      </c>
      <c r="D65" s="7">
        <v>0.54513888888888895</v>
      </c>
      <c r="E65" s="7">
        <v>0.67708333333333337</v>
      </c>
      <c r="F65" s="2"/>
      <c r="G65" s="8">
        <f t="shared" si="3"/>
        <v>0.13194444444444442</v>
      </c>
      <c r="H65" s="2"/>
      <c r="I65" s="12"/>
    </row>
    <row r="66" spans="2:9" ht="15.75" x14ac:dyDescent="0.25">
      <c r="B66" s="5">
        <v>15</v>
      </c>
      <c r="C66" s="6" t="s">
        <v>33</v>
      </c>
      <c r="D66" s="7">
        <v>0.4513888888888889</v>
      </c>
      <c r="E66" s="7">
        <v>0.48819444444444443</v>
      </c>
      <c r="F66" s="2"/>
      <c r="G66" s="8">
        <f t="shared" si="3"/>
        <v>3.6805555555555536E-2</v>
      </c>
      <c r="H66" s="2"/>
      <c r="I66" s="12"/>
    </row>
    <row r="67" spans="2:9" ht="15.75" x14ac:dyDescent="0.25">
      <c r="B67" s="5">
        <v>16</v>
      </c>
      <c r="C67" s="6">
        <v>44866</v>
      </c>
      <c r="D67" s="7">
        <v>0.36249999999999999</v>
      </c>
      <c r="E67" s="7">
        <v>0.46388888888888885</v>
      </c>
      <c r="F67" s="2"/>
      <c r="G67" s="8">
        <f t="shared" si="3"/>
        <v>0.10138888888888886</v>
      </c>
      <c r="H67" s="2"/>
      <c r="I67" s="12"/>
    </row>
    <row r="68" spans="2:9" ht="15.75" x14ac:dyDescent="0.25">
      <c r="B68" s="5">
        <v>17</v>
      </c>
      <c r="C68" s="6">
        <v>44893</v>
      </c>
      <c r="D68" s="7">
        <v>0.34375</v>
      </c>
      <c r="E68" s="7">
        <v>0.43958333333333338</v>
      </c>
      <c r="F68" s="2"/>
      <c r="G68" s="8">
        <f t="shared" si="3"/>
        <v>9.5833333333333381E-2</v>
      </c>
      <c r="H68" s="2"/>
      <c r="I68" s="12"/>
    </row>
    <row r="69" spans="2:9" x14ac:dyDescent="0.25">
      <c r="B69" s="2"/>
      <c r="C69" s="2"/>
      <c r="D69" s="2"/>
      <c r="E69" s="2"/>
      <c r="F69" s="2"/>
      <c r="G69" s="2"/>
      <c r="H69" s="2"/>
      <c r="I69" s="12"/>
    </row>
    <row r="70" spans="2:9" x14ac:dyDescent="0.25">
      <c r="B70" s="2"/>
      <c r="C70" s="2"/>
      <c r="D70" s="2"/>
      <c r="E70" s="2"/>
      <c r="F70" s="2"/>
      <c r="G70" s="2"/>
      <c r="H70" s="2"/>
      <c r="I70" s="12"/>
    </row>
    <row r="71" spans="2:9" ht="15.75" x14ac:dyDescent="0.25">
      <c r="B71" s="219" t="s">
        <v>34</v>
      </c>
      <c r="C71" s="220"/>
      <c r="D71" s="220"/>
      <c r="E71" s="220"/>
      <c r="F71" s="2"/>
      <c r="G71" s="9"/>
      <c r="H71" s="2"/>
      <c r="I71" s="12"/>
    </row>
    <row r="72" spans="2:9" ht="15.75" x14ac:dyDescent="0.25">
      <c r="B72" s="5" t="s">
        <v>0</v>
      </c>
      <c r="C72" s="5" t="s">
        <v>1</v>
      </c>
      <c r="D72" s="5" t="s">
        <v>2</v>
      </c>
      <c r="E72" s="5" t="s">
        <v>3</v>
      </c>
      <c r="F72" s="2"/>
      <c r="G72" s="9"/>
      <c r="H72" s="2"/>
      <c r="I72" s="12"/>
    </row>
    <row r="73" spans="2:9" ht="15.75" x14ac:dyDescent="0.25">
      <c r="B73" s="5">
        <v>1</v>
      </c>
      <c r="C73" s="6">
        <v>44529</v>
      </c>
      <c r="D73" s="7">
        <v>0.37847222222222227</v>
      </c>
      <c r="E73" s="7">
        <v>0.58888888888888891</v>
      </c>
      <c r="F73" s="9"/>
      <c r="G73" s="8">
        <f>E73-D73</f>
        <v>0.21041666666666664</v>
      </c>
      <c r="H73" s="9">
        <f>G73-F73</f>
        <v>0.21041666666666664</v>
      </c>
      <c r="I73" s="12"/>
    </row>
    <row r="74" spans="2:9" ht="15.75" x14ac:dyDescent="0.25">
      <c r="B74" s="5">
        <v>2</v>
      </c>
      <c r="C74" s="6" t="s">
        <v>35</v>
      </c>
      <c r="D74" s="7">
        <v>0.42499999999999999</v>
      </c>
      <c r="E74" s="7">
        <v>0.64583333333333337</v>
      </c>
      <c r="F74" s="9"/>
      <c r="G74" s="8">
        <f>E74-D74</f>
        <v>0.22083333333333338</v>
      </c>
      <c r="H74" s="9">
        <f>G74-F74</f>
        <v>0.22083333333333338</v>
      </c>
      <c r="I74" s="12"/>
    </row>
    <row r="75" spans="2:9" ht="15.75" x14ac:dyDescent="0.25">
      <c r="B75" s="5">
        <v>3</v>
      </c>
      <c r="C75" s="6" t="s">
        <v>37</v>
      </c>
      <c r="D75" s="7">
        <v>0.3527777777777778</v>
      </c>
      <c r="E75" s="7">
        <v>0.4770833333333333</v>
      </c>
      <c r="F75" s="2"/>
      <c r="G75" s="8">
        <f>E75-D75</f>
        <v>0.1243055555555555</v>
      </c>
      <c r="H75" s="9">
        <f>G75-F75</f>
        <v>0.1243055555555555</v>
      </c>
      <c r="I75" s="12"/>
    </row>
    <row r="76" spans="2:9" ht="15.75" x14ac:dyDescent="0.25">
      <c r="B76" s="5">
        <v>4</v>
      </c>
      <c r="C76" s="6" t="s">
        <v>38</v>
      </c>
      <c r="D76" s="7">
        <v>0.42152777777777778</v>
      </c>
      <c r="E76" s="7">
        <v>0.65625</v>
      </c>
      <c r="F76" s="9"/>
      <c r="G76" s="8">
        <f>E76-D76</f>
        <v>0.23472222222222222</v>
      </c>
      <c r="H76" s="9">
        <f>G76-F76</f>
        <v>0.23472222222222222</v>
      </c>
      <c r="I76" s="12"/>
    </row>
    <row r="77" spans="2:9" ht="15.75" x14ac:dyDescent="0.25">
      <c r="B77" s="5">
        <v>5</v>
      </c>
      <c r="C77" s="6">
        <v>44879</v>
      </c>
      <c r="D77" s="7">
        <v>0.31597222222222221</v>
      </c>
      <c r="E77" s="7">
        <v>0.4291666666666667</v>
      </c>
      <c r="F77" s="2"/>
      <c r="G77" s="8">
        <f>E77-D77</f>
        <v>0.11319444444444449</v>
      </c>
      <c r="H77" s="9">
        <f>G77-F77</f>
        <v>0.11319444444444449</v>
      </c>
      <c r="I77" s="12"/>
    </row>
    <row r="78" spans="2:9" x14ac:dyDescent="0.25">
      <c r="I78" s="12"/>
    </row>
    <row r="79" spans="2:9" x14ac:dyDescent="0.25">
      <c r="I79" s="12"/>
    </row>
    <row r="80" spans="2:9" ht="15.75" x14ac:dyDescent="0.25">
      <c r="B80" s="219" t="s">
        <v>39</v>
      </c>
      <c r="C80" s="220"/>
      <c r="D80" s="220"/>
      <c r="E80" s="220"/>
      <c r="I80" s="12"/>
    </row>
    <row r="81" spans="2:9" ht="15.75" x14ac:dyDescent="0.25">
      <c r="B81" s="5" t="s">
        <v>0</v>
      </c>
      <c r="C81" s="5" t="s">
        <v>1</v>
      </c>
      <c r="D81" s="5" t="s">
        <v>2</v>
      </c>
      <c r="E81" s="5" t="s">
        <v>3</v>
      </c>
      <c r="I81" s="12"/>
    </row>
    <row r="82" spans="2:9" ht="15.75" x14ac:dyDescent="0.25">
      <c r="B82" s="5">
        <v>1</v>
      </c>
      <c r="C82" s="6" t="s">
        <v>41</v>
      </c>
      <c r="D82" s="7">
        <v>0.34375</v>
      </c>
      <c r="E82" s="7">
        <v>0.44027777777777777</v>
      </c>
      <c r="G82" s="11">
        <f>E82-D82</f>
        <v>9.6527777777777768E-2</v>
      </c>
      <c r="H82" s="4">
        <f>G82-F82</f>
        <v>9.6527777777777768E-2</v>
      </c>
      <c r="I82" s="12"/>
    </row>
    <row r="83" spans="2:9" ht="15.75" x14ac:dyDescent="0.25">
      <c r="B83" s="5">
        <v>2</v>
      </c>
      <c r="C83" s="6">
        <v>44670</v>
      </c>
      <c r="D83" s="7">
        <v>0.47500000000000003</v>
      </c>
      <c r="E83" s="7">
        <v>0.60347222222222219</v>
      </c>
      <c r="F83" s="9"/>
      <c r="G83" s="11">
        <f>E83-D83</f>
        <v>0.12847222222222215</v>
      </c>
      <c r="H83" s="4">
        <f>G83-F83</f>
        <v>0.12847222222222215</v>
      </c>
      <c r="I83" s="12"/>
    </row>
    <row r="84" spans="2:9" ht="15.75" x14ac:dyDescent="0.25">
      <c r="B84" s="5">
        <v>3</v>
      </c>
      <c r="C84" s="6" t="s">
        <v>37</v>
      </c>
      <c r="D84" s="7">
        <v>0.375</v>
      </c>
      <c r="E84" s="7">
        <v>0.61458333333333337</v>
      </c>
      <c r="F84" s="9"/>
      <c r="G84" s="11">
        <f>E84-D84</f>
        <v>0.23958333333333337</v>
      </c>
      <c r="H84" s="4">
        <f>G84-F84</f>
        <v>0.23958333333333337</v>
      </c>
      <c r="I84" s="12"/>
    </row>
    <row r="85" spans="2:9" ht="15.75" x14ac:dyDescent="0.25">
      <c r="B85" s="5">
        <v>4</v>
      </c>
      <c r="C85" s="6" t="s">
        <v>42</v>
      </c>
      <c r="D85" s="7">
        <v>0.4465277777777778</v>
      </c>
      <c r="E85" s="7">
        <v>0.47291666666666665</v>
      </c>
      <c r="G85" s="11">
        <f>E85-D85</f>
        <v>2.6388888888888851E-2</v>
      </c>
      <c r="H85" s="4">
        <f>G85-F85</f>
        <v>2.6388888888888851E-2</v>
      </c>
      <c r="I85" s="12"/>
    </row>
    <row r="86" spans="2:9" ht="15.75" x14ac:dyDescent="0.25">
      <c r="B86" s="5">
        <v>5</v>
      </c>
      <c r="C86" s="6">
        <v>44834</v>
      </c>
      <c r="D86" s="7">
        <v>0.34722222222222227</v>
      </c>
      <c r="E86" s="7">
        <v>0.4513888888888889</v>
      </c>
      <c r="G86" s="11">
        <f>E86-D86</f>
        <v>0.10416666666666663</v>
      </c>
      <c r="H86" s="4">
        <f>G86-F86</f>
        <v>0.10416666666666663</v>
      </c>
      <c r="I86" s="12"/>
    </row>
    <row r="87" spans="2:9" x14ac:dyDescent="0.25">
      <c r="I87" s="12"/>
    </row>
    <row r="88" spans="2:9" x14ac:dyDescent="0.25">
      <c r="I88" s="12"/>
    </row>
    <row r="89" spans="2:9" ht="15.75" x14ac:dyDescent="0.25">
      <c r="B89" s="219" t="s">
        <v>40</v>
      </c>
      <c r="C89" s="220"/>
      <c r="D89" s="220"/>
      <c r="E89" s="220"/>
      <c r="I89" s="12"/>
    </row>
    <row r="90" spans="2:9" ht="15.75" x14ac:dyDescent="0.25">
      <c r="B90" s="5" t="s">
        <v>0</v>
      </c>
      <c r="C90" s="5" t="s">
        <v>1</v>
      </c>
      <c r="D90" s="5" t="s">
        <v>2</v>
      </c>
      <c r="E90" s="5" t="s">
        <v>3</v>
      </c>
      <c r="I90" s="12"/>
    </row>
    <row r="91" spans="2:9" ht="15.75" x14ac:dyDescent="0.25">
      <c r="B91" s="5">
        <v>1</v>
      </c>
      <c r="C91" s="6">
        <v>44512</v>
      </c>
      <c r="D91" s="7">
        <v>0.46458333333333335</v>
      </c>
      <c r="E91" s="7">
        <v>0.59513888888888888</v>
      </c>
      <c r="F91" s="9"/>
      <c r="G91" s="11">
        <f t="shared" ref="G91:G99" si="4">E91-D91</f>
        <v>0.13055555555555554</v>
      </c>
      <c r="H91" s="4">
        <f t="shared" ref="H91:H99" si="5">G91-F91</f>
        <v>0.13055555555555554</v>
      </c>
      <c r="I91" s="12"/>
    </row>
    <row r="92" spans="2:9" ht="15.75" x14ac:dyDescent="0.25">
      <c r="B92" s="5">
        <v>2</v>
      </c>
      <c r="C92" s="5" t="s">
        <v>43</v>
      </c>
      <c r="D92" s="7">
        <v>0.36805555555555558</v>
      </c>
      <c r="E92" s="7">
        <v>0.46111111111111108</v>
      </c>
      <c r="G92" s="11">
        <f t="shared" si="4"/>
        <v>9.3055555555555503E-2</v>
      </c>
      <c r="H92" s="4">
        <f t="shared" si="5"/>
        <v>9.3055555555555503E-2</v>
      </c>
      <c r="I92" s="12"/>
    </row>
    <row r="93" spans="2:9" ht="15.75" x14ac:dyDescent="0.25">
      <c r="B93" s="5">
        <v>3</v>
      </c>
      <c r="C93" s="5" t="s">
        <v>44</v>
      </c>
      <c r="D93" s="7">
        <v>0.3520833333333333</v>
      </c>
      <c r="E93" s="7">
        <v>0.67499999999999993</v>
      </c>
      <c r="G93" s="11">
        <f t="shared" si="4"/>
        <v>0.32291666666666663</v>
      </c>
      <c r="H93" s="4">
        <f t="shared" si="5"/>
        <v>0.32291666666666663</v>
      </c>
      <c r="I93" s="12"/>
    </row>
    <row r="94" spans="2:9" ht="15.75" x14ac:dyDescent="0.25">
      <c r="B94" s="5">
        <v>4</v>
      </c>
      <c r="C94" s="6">
        <v>44670</v>
      </c>
      <c r="D94" s="7">
        <v>0.36319444444444443</v>
      </c>
      <c r="E94" s="7">
        <v>0.48055555555555557</v>
      </c>
      <c r="G94" s="11">
        <f t="shared" si="4"/>
        <v>0.11736111111111114</v>
      </c>
      <c r="H94" s="4">
        <f t="shared" si="5"/>
        <v>0.11736111111111114</v>
      </c>
      <c r="I94" s="12"/>
    </row>
    <row r="95" spans="2:9" ht="15.75" x14ac:dyDescent="0.25">
      <c r="B95" s="5">
        <v>5</v>
      </c>
      <c r="C95" s="5" t="s">
        <v>45</v>
      </c>
      <c r="D95" s="7">
        <v>0.43263888888888885</v>
      </c>
      <c r="E95" s="7">
        <v>0.56944444444444442</v>
      </c>
      <c r="F95" s="9"/>
      <c r="G95" s="11">
        <f t="shared" si="4"/>
        <v>0.13680555555555557</v>
      </c>
      <c r="H95" s="4">
        <f t="shared" si="5"/>
        <v>0.13680555555555557</v>
      </c>
      <c r="I95" s="12"/>
    </row>
    <row r="96" spans="2:9" ht="15.75" x14ac:dyDescent="0.25">
      <c r="B96" s="5">
        <v>6</v>
      </c>
      <c r="C96" s="6" t="s">
        <v>46</v>
      </c>
      <c r="D96" s="7">
        <v>0.3923611111111111</v>
      </c>
      <c r="E96" s="7">
        <v>0.55833333333333335</v>
      </c>
      <c r="F96" s="9"/>
      <c r="G96" s="11">
        <f t="shared" si="4"/>
        <v>0.16597222222222224</v>
      </c>
      <c r="H96" s="4">
        <f t="shared" si="5"/>
        <v>0.16597222222222224</v>
      </c>
      <c r="I96" s="12"/>
    </row>
    <row r="97" spans="2:9" ht="15.75" x14ac:dyDescent="0.25">
      <c r="B97" s="5">
        <v>7</v>
      </c>
      <c r="C97" s="6">
        <v>44819</v>
      </c>
      <c r="D97" s="7">
        <v>0.4055555555555555</v>
      </c>
      <c r="E97" s="7">
        <v>0.49583333333333335</v>
      </c>
      <c r="G97" s="11">
        <f t="shared" si="4"/>
        <v>9.0277777777777846E-2</v>
      </c>
      <c r="H97" s="4">
        <f t="shared" si="5"/>
        <v>9.0277777777777846E-2</v>
      </c>
      <c r="I97" s="12"/>
    </row>
    <row r="98" spans="2:9" ht="15.75" x14ac:dyDescent="0.25">
      <c r="B98" s="5">
        <v>8</v>
      </c>
      <c r="C98" s="6" t="s">
        <v>47</v>
      </c>
      <c r="D98" s="7">
        <v>0.35347222222222219</v>
      </c>
      <c r="E98" s="7">
        <v>0.47916666666666669</v>
      </c>
      <c r="G98" s="11">
        <f t="shared" si="4"/>
        <v>0.1256944444444445</v>
      </c>
      <c r="H98" s="4">
        <f t="shared" si="5"/>
        <v>0.1256944444444445</v>
      </c>
      <c r="I98" s="12"/>
    </row>
    <row r="99" spans="2:9" ht="15.75" x14ac:dyDescent="0.25">
      <c r="B99" s="5">
        <v>9</v>
      </c>
      <c r="C99" s="6">
        <v>44882</v>
      </c>
      <c r="D99" s="7">
        <v>0.43055555555555558</v>
      </c>
      <c r="E99" s="7">
        <v>0.57291666666666663</v>
      </c>
      <c r="F99" s="9"/>
      <c r="G99" s="11">
        <f t="shared" si="4"/>
        <v>0.14236111111111105</v>
      </c>
      <c r="H99" s="4">
        <f t="shared" si="5"/>
        <v>0.14236111111111105</v>
      </c>
      <c r="I99" s="12"/>
    </row>
  </sheetData>
  <mergeCells count="6">
    <mergeCell ref="B89:E89"/>
    <mergeCell ref="B2:E2"/>
    <mergeCell ref="B28:E28"/>
    <mergeCell ref="B50:E50"/>
    <mergeCell ref="B71:E71"/>
    <mergeCell ref="B80:E80"/>
  </mergeCells>
  <phoneticPr fontId="14" type="noConversion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A43988-845E-4EAE-907E-4EEBA9991338}">
  <dimension ref="B2:L9"/>
  <sheetViews>
    <sheetView zoomScale="85" zoomScaleNormal="85" workbookViewId="0">
      <selection activeCell="B2" sqref="B2:F9"/>
    </sheetView>
  </sheetViews>
  <sheetFormatPr defaultRowHeight="15" x14ac:dyDescent="0.25"/>
  <cols>
    <col min="2" max="2" width="4.42578125" bestFit="1" customWidth="1"/>
    <col min="3" max="3" width="18.7109375" bestFit="1" customWidth="1"/>
    <col min="4" max="4" width="16.5703125" bestFit="1" customWidth="1"/>
    <col min="5" max="5" width="13.42578125" bestFit="1" customWidth="1"/>
    <col min="6" max="6" width="22.5703125" bestFit="1" customWidth="1"/>
  </cols>
  <sheetData>
    <row r="2" spans="2:12" ht="15.75" x14ac:dyDescent="0.25">
      <c r="B2" s="5" t="s">
        <v>0</v>
      </c>
      <c r="C2" s="5" t="s">
        <v>50</v>
      </c>
      <c r="D2" s="15" t="s">
        <v>51</v>
      </c>
      <c r="E2" s="5" t="s">
        <v>52</v>
      </c>
      <c r="F2" s="5" t="s">
        <v>53</v>
      </c>
    </row>
    <row r="3" spans="2:12" ht="15.75" x14ac:dyDescent="0.25">
      <c r="B3" s="5">
        <v>1</v>
      </c>
      <c r="C3" s="16" t="s">
        <v>55</v>
      </c>
      <c r="D3" s="18">
        <f>'DT Mesin Rusak 2021-2022_R2'!F26</f>
        <v>40.633333333333326</v>
      </c>
      <c r="E3" s="18">
        <f t="shared" ref="E3:E8" si="0">(D3/$D$9)*100</f>
        <v>21.889028550906804</v>
      </c>
      <c r="F3" s="14">
        <f>E3</f>
        <v>21.889028550906804</v>
      </c>
      <c r="K3" s="69">
        <f>F3+F4+F5+F6+F7+F8</f>
        <v>398.47369366133955</v>
      </c>
      <c r="L3" t="s">
        <v>275</v>
      </c>
    </row>
    <row r="4" spans="2:12" ht="15.75" x14ac:dyDescent="0.25">
      <c r="B4" s="5">
        <v>2</v>
      </c>
      <c r="C4" s="16" t="s">
        <v>156</v>
      </c>
      <c r="D4" s="18">
        <f>'DT Mesin Rusak 2021-2022_R2'!F49</f>
        <v>61.54999999999999</v>
      </c>
      <c r="E4" s="18">
        <f t="shared" si="0"/>
        <v>33.156760639253001</v>
      </c>
      <c r="F4" s="14">
        <f>F3+E4</f>
        <v>55.045789190159809</v>
      </c>
      <c r="K4" s="69">
        <f>K3/6</f>
        <v>66.412282276889925</v>
      </c>
      <c r="L4" s="69">
        <f>F8-K4</f>
        <v>33.587717723110075</v>
      </c>
    </row>
    <row r="5" spans="2:12" ht="15.75" x14ac:dyDescent="0.25">
      <c r="B5" s="5">
        <v>3</v>
      </c>
      <c r="C5" s="16" t="s">
        <v>56</v>
      </c>
      <c r="D5" s="18">
        <f>'DT Mesin Rusak 2021-2022_R2'!F71</f>
        <v>15.683333333333334</v>
      </c>
      <c r="E5" s="18">
        <f t="shared" si="0"/>
        <v>8.4485544981145626</v>
      </c>
      <c r="F5" s="14">
        <f>F4+E5</f>
        <v>63.49434368827437</v>
      </c>
    </row>
    <row r="6" spans="2:12" ht="15.75" x14ac:dyDescent="0.25">
      <c r="B6" s="5">
        <v>4</v>
      </c>
      <c r="C6" s="16" t="s">
        <v>57</v>
      </c>
      <c r="D6" s="18">
        <f>'DT Mesin Rusak 2021-2022_R2'!F81</f>
        <v>21.683333333333334</v>
      </c>
      <c r="E6" s="18">
        <f t="shared" si="0"/>
        <v>11.680732627042557</v>
      </c>
      <c r="F6" s="14">
        <f>F5+E6</f>
        <v>75.175076315316929</v>
      </c>
    </row>
    <row r="7" spans="2:12" ht="15.75" x14ac:dyDescent="0.25">
      <c r="B7" s="5">
        <v>5</v>
      </c>
      <c r="C7" s="16" t="s">
        <v>58</v>
      </c>
      <c r="D7" s="18">
        <f>'DT Mesin Rusak 2021-2022_R2'!F91</f>
        <v>14.283333333333331</v>
      </c>
      <c r="E7" s="18">
        <f t="shared" si="0"/>
        <v>7.6943796013646963</v>
      </c>
      <c r="F7" s="14">
        <f>F6+E7</f>
        <v>82.86945591668163</v>
      </c>
    </row>
    <row r="8" spans="2:12" ht="15.75" x14ac:dyDescent="0.25">
      <c r="B8" s="5">
        <v>6</v>
      </c>
      <c r="C8" s="16" t="s">
        <v>59</v>
      </c>
      <c r="D8" s="18">
        <f>'DT Mesin Rusak 2021-2022_R2'!F105</f>
        <v>31.8</v>
      </c>
      <c r="E8" s="18">
        <f t="shared" si="0"/>
        <v>17.130544083318373</v>
      </c>
      <c r="F8" s="19">
        <f>F7+E8</f>
        <v>100</v>
      </c>
    </row>
    <row r="9" spans="2:12" ht="15.75" x14ac:dyDescent="0.25">
      <c r="B9" s="221" t="s">
        <v>54</v>
      </c>
      <c r="C9" s="222"/>
      <c r="D9" s="17">
        <f>SUM(D3:D8)</f>
        <v>185.63333333333333</v>
      </c>
      <c r="E9" s="17">
        <f>SUM(E3:E8)</f>
        <v>100</v>
      </c>
    </row>
  </sheetData>
  <mergeCells count="1">
    <mergeCell ref="B9:C9"/>
  </mergeCells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BBB30C-713C-47B7-8601-E4264AF4EEA5}">
  <dimension ref="B2:L33"/>
  <sheetViews>
    <sheetView topLeftCell="G1" zoomScale="85" zoomScaleNormal="85" workbookViewId="0">
      <selection activeCell="K18" sqref="K18"/>
    </sheetView>
  </sheetViews>
  <sheetFormatPr defaultRowHeight="15" x14ac:dyDescent="0.25"/>
  <cols>
    <col min="2" max="2" width="39.140625" customWidth="1"/>
    <col min="3" max="3" width="57.140625" customWidth="1"/>
    <col min="4" max="4" width="12.7109375" customWidth="1"/>
    <col min="6" max="6" width="40.7109375" customWidth="1"/>
    <col min="7" max="7" width="29" bestFit="1" customWidth="1"/>
    <col min="8" max="8" width="11.7109375" customWidth="1"/>
    <col min="10" max="10" width="23.42578125" bestFit="1" customWidth="1"/>
    <col min="11" max="11" width="97.7109375" customWidth="1"/>
    <col min="12" max="12" width="11.7109375" bestFit="1" customWidth="1"/>
  </cols>
  <sheetData>
    <row r="2" spans="2:12" ht="16.5" thickBot="1" x14ac:dyDescent="0.3">
      <c r="B2" s="29" t="s">
        <v>127</v>
      </c>
      <c r="F2" s="34" t="s">
        <v>106</v>
      </c>
      <c r="J2" s="34" t="s">
        <v>126</v>
      </c>
    </row>
    <row r="3" spans="2:12" ht="16.5" thickBot="1" x14ac:dyDescent="0.3">
      <c r="B3" s="232" t="s">
        <v>61</v>
      </c>
      <c r="C3" s="21" t="s">
        <v>71</v>
      </c>
      <c r="D3" s="384" t="s">
        <v>524</v>
      </c>
      <c r="F3" s="31" t="s">
        <v>87</v>
      </c>
      <c r="G3" s="32" t="s">
        <v>88</v>
      </c>
      <c r="H3" s="32" t="s">
        <v>524</v>
      </c>
      <c r="J3" s="20" t="s">
        <v>107</v>
      </c>
      <c r="K3" s="46" t="s">
        <v>108</v>
      </c>
      <c r="L3" s="33" t="s">
        <v>524</v>
      </c>
    </row>
    <row r="4" spans="2:12" ht="16.5" customHeight="1" thickBot="1" x14ac:dyDescent="0.3">
      <c r="B4" s="233"/>
      <c r="C4" s="22" t="s">
        <v>62</v>
      </c>
      <c r="D4" s="233"/>
      <c r="F4" s="24" t="s">
        <v>89</v>
      </c>
      <c r="G4" s="30" t="s">
        <v>90</v>
      </c>
      <c r="H4" s="28">
        <v>10</v>
      </c>
      <c r="J4" s="45" t="s">
        <v>116</v>
      </c>
      <c r="K4" s="44" t="s">
        <v>122</v>
      </c>
      <c r="L4" s="42">
        <v>10</v>
      </c>
    </row>
    <row r="5" spans="2:12" ht="16.5" thickBot="1" x14ac:dyDescent="0.3">
      <c r="B5" s="230" t="s">
        <v>63</v>
      </c>
      <c r="C5" s="23" t="s">
        <v>72</v>
      </c>
      <c r="D5" s="228">
        <v>10</v>
      </c>
      <c r="F5" s="24" t="s">
        <v>91</v>
      </c>
      <c r="G5" s="30" t="s">
        <v>92</v>
      </c>
      <c r="H5" s="28">
        <v>9</v>
      </c>
      <c r="J5" s="225" t="s">
        <v>109</v>
      </c>
      <c r="K5" s="43" t="s">
        <v>120</v>
      </c>
      <c r="L5" s="223">
        <v>9</v>
      </c>
    </row>
    <row r="6" spans="2:12" ht="16.5" thickBot="1" x14ac:dyDescent="0.3">
      <c r="B6" s="231"/>
      <c r="C6" s="25" t="s">
        <v>73</v>
      </c>
      <c r="D6" s="229"/>
      <c r="F6" s="24" t="s">
        <v>93</v>
      </c>
      <c r="G6" s="30" t="s">
        <v>94</v>
      </c>
      <c r="H6" s="28">
        <v>8</v>
      </c>
      <c r="J6" s="225"/>
      <c r="K6" s="47" t="s">
        <v>121</v>
      </c>
      <c r="L6" s="224"/>
    </row>
    <row r="7" spans="2:12" ht="16.5" thickBot="1" x14ac:dyDescent="0.3">
      <c r="B7" s="230" t="s">
        <v>84</v>
      </c>
      <c r="C7" s="23" t="s">
        <v>74</v>
      </c>
      <c r="D7" s="228">
        <v>9</v>
      </c>
      <c r="F7" s="24" t="s">
        <v>95</v>
      </c>
      <c r="G7" s="30" t="s">
        <v>96</v>
      </c>
      <c r="H7" s="28">
        <v>7</v>
      </c>
      <c r="J7" s="36" t="s">
        <v>110</v>
      </c>
      <c r="K7" s="40" t="s">
        <v>123</v>
      </c>
      <c r="L7" s="37">
        <v>8</v>
      </c>
    </row>
    <row r="8" spans="2:12" ht="16.5" thickBot="1" x14ac:dyDescent="0.3">
      <c r="B8" s="231"/>
      <c r="C8" s="25" t="s">
        <v>73</v>
      </c>
      <c r="D8" s="229"/>
      <c r="F8" s="24" t="s">
        <v>97</v>
      </c>
      <c r="G8" s="30" t="s">
        <v>98</v>
      </c>
      <c r="H8" s="28">
        <v>6</v>
      </c>
      <c r="J8" s="24" t="s">
        <v>111</v>
      </c>
      <c r="K8" s="30" t="s">
        <v>124</v>
      </c>
      <c r="L8" s="28">
        <v>7</v>
      </c>
    </row>
    <row r="9" spans="2:12" ht="16.5" thickBot="1" x14ac:dyDescent="0.3">
      <c r="B9" s="230" t="s">
        <v>64</v>
      </c>
      <c r="C9" s="23" t="s">
        <v>74</v>
      </c>
      <c r="D9" s="228">
        <v>8</v>
      </c>
      <c r="F9" s="24" t="s">
        <v>99</v>
      </c>
      <c r="G9" s="30" t="s">
        <v>100</v>
      </c>
      <c r="H9" s="28">
        <v>5</v>
      </c>
      <c r="J9" s="24" t="s">
        <v>102</v>
      </c>
      <c r="K9" s="30" t="s">
        <v>119</v>
      </c>
      <c r="L9" s="28">
        <v>6</v>
      </c>
    </row>
    <row r="10" spans="2:12" ht="16.5" thickBot="1" x14ac:dyDescent="0.3">
      <c r="B10" s="231"/>
      <c r="C10" s="25" t="s">
        <v>75</v>
      </c>
      <c r="D10" s="229"/>
      <c r="F10" s="24" t="s">
        <v>97</v>
      </c>
      <c r="G10" s="30" t="s">
        <v>101</v>
      </c>
      <c r="H10" s="28">
        <v>4</v>
      </c>
      <c r="J10" s="26" t="s">
        <v>112</v>
      </c>
      <c r="K10" s="30" t="s">
        <v>125</v>
      </c>
      <c r="L10" s="35">
        <v>5</v>
      </c>
    </row>
    <row r="11" spans="2:12" ht="16.5" thickBot="1" x14ac:dyDescent="0.3">
      <c r="B11" s="230" t="s">
        <v>65</v>
      </c>
      <c r="C11" s="23" t="s">
        <v>74</v>
      </c>
      <c r="D11" s="228">
        <v>7</v>
      </c>
      <c r="F11" s="24" t="s">
        <v>102</v>
      </c>
      <c r="G11" s="30" t="s">
        <v>103</v>
      </c>
      <c r="H11" s="28">
        <v>3</v>
      </c>
      <c r="J11" s="36" t="s">
        <v>113</v>
      </c>
      <c r="K11" s="40" t="s">
        <v>118</v>
      </c>
      <c r="L11" s="37">
        <v>4</v>
      </c>
    </row>
    <row r="12" spans="2:12" ht="16.5" thickBot="1" x14ac:dyDescent="0.3">
      <c r="B12" s="231"/>
      <c r="C12" s="25" t="s">
        <v>76</v>
      </c>
      <c r="D12" s="229"/>
      <c r="F12" s="24" t="s">
        <v>104</v>
      </c>
      <c r="G12" s="30" t="s">
        <v>105</v>
      </c>
      <c r="H12" s="28">
        <v>2</v>
      </c>
      <c r="J12" s="36" t="s">
        <v>93</v>
      </c>
      <c r="K12" s="40" t="s">
        <v>256</v>
      </c>
      <c r="L12" s="37">
        <v>3</v>
      </c>
    </row>
    <row r="13" spans="2:12" ht="16.5" thickBot="1" x14ac:dyDescent="0.3">
      <c r="B13" s="230" t="s">
        <v>66</v>
      </c>
      <c r="C13" s="23" t="s">
        <v>77</v>
      </c>
      <c r="D13" s="228">
        <v>6</v>
      </c>
      <c r="F13" s="24" t="s">
        <v>102</v>
      </c>
      <c r="G13" s="58" t="s">
        <v>254</v>
      </c>
      <c r="H13" s="28">
        <v>1</v>
      </c>
      <c r="J13" s="38" t="s">
        <v>89</v>
      </c>
      <c r="K13" s="41" t="s">
        <v>114</v>
      </c>
      <c r="L13" s="39">
        <v>2</v>
      </c>
    </row>
    <row r="14" spans="2:12" ht="16.5" thickBot="1" x14ac:dyDescent="0.3">
      <c r="B14" s="231"/>
      <c r="C14" s="25" t="s">
        <v>78</v>
      </c>
      <c r="D14" s="229"/>
      <c r="J14" s="36" t="s">
        <v>115</v>
      </c>
      <c r="K14" s="40" t="s">
        <v>117</v>
      </c>
      <c r="L14" s="37">
        <v>1</v>
      </c>
    </row>
    <row r="15" spans="2:12" ht="15.75" x14ac:dyDescent="0.25">
      <c r="B15" s="230" t="s">
        <v>67</v>
      </c>
      <c r="C15" s="23" t="s">
        <v>77</v>
      </c>
      <c r="D15" s="228">
        <v>5</v>
      </c>
    </row>
    <row r="16" spans="2:12" ht="16.5" thickBot="1" x14ac:dyDescent="0.3">
      <c r="B16" s="231"/>
      <c r="C16" s="25" t="s">
        <v>79</v>
      </c>
      <c r="D16" s="229"/>
    </row>
    <row r="17" spans="2:4" ht="15.75" customHeight="1" x14ac:dyDescent="0.25">
      <c r="B17" s="230" t="s">
        <v>83</v>
      </c>
      <c r="C17" s="226" t="s">
        <v>85</v>
      </c>
      <c r="D17" s="228">
        <v>4</v>
      </c>
    </row>
    <row r="18" spans="2:4" ht="15.75" thickBot="1" x14ac:dyDescent="0.3">
      <c r="B18" s="231"/>
      <c r="C18" s="227"/>
      <c r="D18" s="229"/>
    </row>
    <row r="19" spans="2:4" ht="15.75" x14ac:dyDescent="0.25">
      <c r="B19" s="230" t="s">
        <v>68</v>
      </c>
      <c r="C19" s="23" t="s">
        <v>77</v>
      </c>
      <c r="D19" s="228">
        <v>3</v>
      </c>
    </row>
    <row r="20" spans="2:4" ht="16.5" thickBot="1" x14ac:dyDescent="0.3">
      <c r="B20" s="231"/>
      <c r="C20" s="25" t="s">
        <v>80</v>
      </c>
      <c r="D20" s="229"/>
    </row>
    <row r="21" spans="2:4" ht="15.75" x14ac:dyDescent="0.25">
      <c r="B21" s="230" t="s">
        <v>69</v>
      </c>
      <c r="C21" s="23" t="s">
        <v>81</v>
      </c>
      <c r="D21" s="228">
        <v>2</v>
      </c>
    </row>
    <row r="22" spans="2:4" ht="16.5" thickBot="1" x14ac:dyDescent="0.3">
      <c r="B22" s="231"/>
      <c r="C22" s="25" t="s">
        <v>82</v>
      </c>
      <c r="D22" s="229"/>
    </row>
    <row r="23" spans="2:4" ht="36" customHeight="1" thickBot="1" x14ac:dyDescent="0.3">
      <c r="B23" s="24" t="s">
        <v>70</v>
      </c>
      <c r="C23" s="27" t="s">
        <v>86</v>
      </c>
      <c r="D23" s="28">
        <v>1</v>
      </c>
    </row>
    <row r="32" spans="2:4" ht="21.75" customHeight="1" x14ac:dyDescent="0.25"/>
    <row r="33" ht="15" customHeight="1" x14ac:dyDescent="0.25"/>
  </sheetData>
  <mergeCells count="23">
    <mergeCell ref="B3:B4"/>
    <mergeCell ref="D3:D4"/>
    <mergeCell ref="B5:B6"/>
    <mergeCell ref="D5:D6"/>
    <mergeCell ref="D7:D8"/>
    <mergeCell ref="B7:B8"/>
    <mergeCell ref="B21:B22"/>
    <mergeCell ref="D21:D22"/>
    <mergeCell ref="B17:B18"/>
    <mergeCell ref="B11:B12"/>
    <mergeCell ref="D11:D12"/>
    <mergeCell ref="B13:B14"/>
    <mergeCell ref="D13:D14"/>
    <mergeCell ref="B15:B16"/>
    <mergeCell ref="D15:D16"/>
    <mergeCell ref="L5:L6"/>
    <mergeCell ref="J5:J6"/>
    <mergeCell ref="C17:C18"/>
    <mergeCell ref="D17:D18"/>
    <mergeCell ref="B19:B20"/>
    <mergeCell ref="D19:D20"/>
    <mergeCell ref="B9:B10"/>
    <mergeCell ref="D9:D10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0C07A1-361B-4181-824C-65849CFE2D50}">
  <dimension ref="B3:K30"/>
  <sheetViews>
    <sheetView showGridLines="0" topLeftCell="A20" zoomScale="55" zoomScaleNormal="55" workbookViewId="0">
      <selection activeCell="AH37" sqref="AH37"/>
    </sheetView>
  </sheetViews>
  <sheetFormatPr defaultRowHeight="15" x14ac:dyDescent="0.25"/>
  <cols>
    <col min="2" max="2" width="14.140625" customWidth="1"/>
    <col min="3" max="3" width="10.7109375" customWidth="1"/>
    <col min="4" max="4" width="16.85546875" customWidth="1"/>
    <col min="5" max="5" width="16.5703125" customWidth="1"/>
    <col min="6" max="6" width="7.5703125" bestFit="1" customWidth="1"/>
    <col min="7" max="7" width="18.5703125" customWidth="1"/>
    <col min="9" max="9" width="16.140625" customWidth="1"/>
    <col min="10" max="10" width="7.5703125" bestFit="1" customWidth="1"/>
    <col min="11" max="11" width="6.85546875" bestFit="1" customWidth="1"/>
  </cols>
  <sheetData>
    <row r="3" spans="2:11" ht="16.5" customHeight="1" x14ac:dyDescent="0.25">
      <c r="B3" s="237" t="s">
        <v>457</v>
      </c>
      <c r="C3" s="237"/>
      <c r="D3" s="237"/>
      <c r="E3" s="240" t="s">
        <v>157</v>
      </c>
      <c r="F3" s="240"/>
      <c r="G3" s="240"/>
      <c r="H3" s="240"/>
      <c r="I3" s="240"/>
      <c r="J3" s="240"/>
      <c r="K3" s="240"/>
    </row>
    <row r="4" spans="2:11" ht="16.5" customHeight="1" x14ac:dyDescent="0.25">
      <c r="B4" s="239"/>
      <c r="C4" s="239"/>
      <c r="D4" s="239"/>
      <c r="E4" s="239" t="s">
        <v>158</v>
      </c>
      <c r="F4" s="239"/>
      <c r="G4" s="239"/>
      <c r="H4" s="239"/>
      <c r="I4" s="239"/>
      <c r="J4" s="239"/>
      <c r="K4" s="239"/>
    </row>
    <row r="5" spans="2:11" ht="50.25" customHeight="1" x14ac:dyDescent="0.25">
      <c r="B5" s="217" t="s">
        <v>509</v>
      </c>
      <c r="C5" s="217" t="s">
        <v>130</v>
      </c>
      <c r="D5" s="217" t="s">
        <v>131</v>
      </c>
      <c r="E5" s="217" t="s">
        <v>132</v>
      </c>
      <c r="F5" s="217" t="s">
        <v>510</v>
      </c>
      <c r="G5" s="217" t="s">
        <v>134</v>
      </c>
      <c r="H5" s="217" t="s">
        <v>511</v>
      </c>
      <c r="I5" s="217" t="s">
        <v>513</v>
      </c>
      <c r="J5" s="217" t="s">
        <v>512</v>
      </c>
      <c r="K5" s="215" t="s">
        <v>138</v>
      </c>
    </row>
    <row r="6" spans="2:11" ht="47.25" x14ac:dyDescent="0.25">
      <c r="B6" s="235" t="s">
        <v>140</v>
      </c>
      <c r="C6" s="237" t="s">
        <v>141</v>
      </c>
      <c r="D6" s="235" t="s">
        <v>461</v>
      </c>
      <c r="E6" s="214" t="s">
        <v>144</v>
      </c>
      <c r="F6" s="214">
        <v>8</v>
      </c>
      <c r="G6" s="218" t="s">
        <v>462</v>
      </c>
      <c r="H6" s="214">
        <v>1</v>
      </c>
      <c r="I6" s="214" t="s">
        <v>197</v>
      </c>
      <c r="J6" s="214">
        <v>2</v>
      </c>
      <c r="K6" s="214">
        <f>F6*H6*J6</f>
        <v>16</v>
      </c>
    </row>
    <row r="7" spans="2:11" ht="47.25" x14ac:dyDescent="0.25">
      <c r="B7" s="238"/>
      <c r="C7" s="238"/>
      <c r="D7" s="236"/>
      <c r="E7" s="131" t="s">
        <v>463</v>
      </c>
      <c r="F7" s="132">
        <v>6</v>
      </c>
      <c r="G7" s="131" t="s">
        <v>462</v>
      </c>
      <c r="H7" s="132">
        <v>3</v>
      </c>
      <c r="I7" s="132" t="s">
        <v>225</v>
      </c>
      <c r="J7" s="132">
        <v>3</v>
      </c>
      <c r="K7" s="132">
        <f t="shared" ref="K7:K16" si="0">F7*H7*J7</f>
        <v>54</v>
      </c>
    </row>
    <row r="8" spans="2:11" ht="47.25" x14ac:dyDescent="0.25">
      <c r="B8" s="238"/>
      <c r="C8" s="238"/>
      <c r="D8" s="236"/>
      <c r="E8" s="132" t="s">
        <v>146</v>
      </c>
      <c r="F8" s="132">
        <v>3</v>
      </c>
      <c r="G8" s="132" t="s">
        <v>198</v>
      </c>
      <c r="H8" s="132">
        <v>1</v>
      </c>
      <c r="I8" s="132" t="s">
        <v>226</v>
      </c>
      <c r="J8" s="132">
        <v>1</v>
      </c>
      <c r="K8" s="132">
        <f t="shared" si="0"/>
        <v>3</v>
      </c>
    </row>
    <row r="9" spans="2:11" ht="31.5" x14ac:dyDescent="0.25">
      <c r="B9" s="238"/>
      <c r="C9" s="238"/>
      <c r="D9" s="236" t="s">
        <v>464</v>
      </c>
      <c r="E9" s="131" t="s">
        <v>463</v>
      </c>
      <c r="F9" s="132">
        <v>6</v>
      </c>
      <c r="G9" s="132" t="s">
        <v>227</v>
      </c>
      <c r="H9" s="132">
        <v>2</v>
      </c>
      <c r="I9" s="132" t="s">
        <v>516</v>
      </c>
      <c r="J9" s="132">
        <v>5</v>
      </c>
      <c r="K9" s="132">
        <f t="shared" si="0"/>
        <v>60</v>
      </c>
    </row>
    <row r="10" spans="2:11" ht="31.5" x14ac:dyDescent="0.25">
      <c r="B10" s="238"/>
      <c r="C10" s="238"/>
      <c r="D10" s="236"/>
      <c r="E10" s="132" t="s">
        <v>147</v>
      </c>
      <c r="F10" s="132">
        <v>7</v>
      </c>
      <c r="G10" s="132" t="s">
        <v>515</v>
      </c>
      <c r="H10" s="132">
        <v>6</v>
      </c>
      <c r="I10" s="132" t="s">
        <v>514</v>
      </c>
      <c r="J10" s="132">
        <v>2</v>
      </c>
      <c r="K10" s="132">
        <f t="shared" si="0"/>
        <v>84</v>
      </c>
    </row>
    <row r="11" spans="2:11" ht="63" x14ac:dyDescent="0.25">
      <c r="B11" s="238"/>
      <c r="C11" s="238"/>
      <c r="D11" s="238" t="s">
        <v>148</v>
      </c>
      <c r="E11" s="132" t="s">
        <v>150</v>
      </c>
      <c r="F11" s="132">
        <v>8</v>
      </c>
      <c r="G11" s="132" t="s">
        <v>200</v>
      </c>
      <c r="H11" s="132">
        <v>3</v>
      </c>
      <c r="I11" s="132" t="s">
        <v>522</v>
      </c>
      <c r="J11" s="132">
        <v>6</v>
      </c>
      <c r="K11" s="132">
        <f t="shared" si="0"/>
        <v>144</v>
      </c>
    </row>
    <row r="12" spans="2:11" ht="47.25" x14ac:dyDescent="0.25">
      <c r="B12" s="238"/>
      <c r="C12" s="238"/>
      <c r="D12" s="238"/>
      <c r="E12" s="132" t="s">
        <v>465</v>
      </c>
      <c r="F12" s="132">
        <v>8</v>
      </c>
      <c r="G12" s="132" t="s">
        <v>201</v>
      </c>
      <c r="H12" s="132">
        <v>1</v>
      </c>
      <c r="I12" s="132" t="s">
        <v>518</v>
      </c>
      <c r="J12" s="132">
        <v>8</v>
      </c>
      <c r="K12" s="132">
        <f t="shared" si="0"/>
        <v>64</v>
      </c>
    </row>
    <row r="13" spans="2:11" ht="63" x14ac:dyDescent="0.25">
      <c r="B13" s="238"/>
      <c r="C13" s="238"/>
      <c r="D13" s="238"/>
      <c r="E13" s="132" t="s">
        <v>466</v>
      </c>
      <c r="F13" s="132">
        <v>4</v>
      </c>
      <c r="G13" s="131" t="s">
        <v>467</v>
      </c>
      <c r="H13" s="132">
        <v>6</v>
      </c>
      <c r="I13" s="131" t="s">
        <v>468</v>
      </c>
      <c r="J13" s="132">
        <v>3</v>
      </c>
      <c r="K13" s="132">
        <f t="shared" si="0"/>
        <v>72</v>
      </c>
    </row>
    <row r="14" spans="2:11" ht="45.75" customHeight="1" x14ac:dyDescent="0.25">
      <c r="B14" s="238"/>
      <c r="C14" s="238"/>
      <c r="D14" s="238"/>
      <c r="E14" s="131" t="s">
        <v>469</v>
      </c>
      <c r="F14" s="132">
        <v>4</v>
      </c>
      <c r="G14" s="132" t="s">
        <v>233</v>
      </c>
      <c r="H14" s="132">
        <v>8</v>
      </c>
      <c r="I14" s="132" t="s">
        <v>521</v>
      </c>
      <c r="J14" s="132">
        <v>6</v>
      </c>
      <c r="K14" s="132">
        <f t="shared" si="0"/>
        <v>192</v>
      </c>
    </row>
    <row r="15" spans="2:11" ht="31.5" x14ac:dyDescent="0.25">
      <c r="B15" s="238"/>
      <c r="C15" s="238"/>
      <c r="D15" s="238" t="s">
        <v>149</v>
      </c>
      <c r="E15" s="131" t="s">
        <v>153</v>
      </c>
      <c r="F15" s="132">
        <v>8</v>
      </c>
      <c r="G15" s="132" t="s">
        <v>519</v>
      </c>
      <c r="H15" s="132">
        <v>1</v>
      </c>
      <c r="I15" s="132" t="s">
        <v>520</v>
      </c>
      <c r="J15" s="132">
        <v>5</v>
      </c>
      <c r="K15" s="132">
        <f t="shared" si="0"/>
        <v>40</v>
      </c>
    </row>
    <row r="16" spans="2:11" ht="47.25" x14ac:dyDescent="0.25">
      <c r="B16" s="238"/>
      <c r="C16" s="238"/>
      <c r="D16" s="238"/>
      <c r="E16" s="131" t="s">
        <v>470</v>
      </c>
      <c r="F16" s="132">
        <v>3</v>
      </c>
      <c r="G16" s="132" t="s">
        <v>204</v>
      </c>
      <c r="H16" s="132">
        <v>8</v>
      </c>
      <c r="I16" s="132" t="s">
        <v>517</v>
      </c>
      <c r="J16" s="132">
        <v>3</v>
      </c>
      <c r="K16" s="132">
        <f t="shared" si="0"/>
        <v>72</v>
      </c>
    </row>
    <row r="17" spans="2:11" ht="16.5" customHeight="1" x14ac:dyDescent="0.25">
      <c r="B17" s="234" t="s">
        <v>139</v>
      </c>
      <c r="C17" s="234"/>
      <c r="D17" s="234"/>
      <c r="E17" s="234"/>
      <c r="F17" s="234"/>
      <c r="G17" s="234"/>
      <c r="H17" s="234"/>
      <c r="I17" s="234"/>
      <c r="J17" s="234"/>
      <c r="K17" s="216">
        <f>SUM(K6:K16)</f>
        <v>801</v>
      </c>
    </row>
    <row r="18" spans="2:11" ht="63" x14ac:dyDescent="0.25">
      <c r="B18" s="235" t="s">
        <v>168</v>
      </c>
      <c r="C18" s="237" t="s">
        <v>169</v>
      </c>
      <c r="D18" s="237" t="s">
        <v>481</v>
      </c>
      <c r="E18" s="214" t="s">
        <v>482</v>
      </c>
      <c r="F18" s="214">
        <v>4</v>
      </c>
      <c r="G18" s="214" t="s">
        <v>209</v>
      </c>
      <c r="H18" s="214">
        <v>4</v>
      </c>
      <c r="I18" s="214" t="s">
        <v>483</v>
      </c>
      <c r="J18" s="214">
        <v>8</v>
      </c>
      <c r="K18" s="214">
        <f t="shared" ref="K18:K29" si="1">F18*H18*J18</f>
        <v>128</v>
      </c>
    </row>
    <row r="19" spans="2:11" ht="63" x14ac:dyDescent="0.25">
      <c r="B19" s="236"/>
      <c r="C19" s="238"/>
      <c r="D19" s="238"/>
      <c r="E19" s="132" t="s">
        <v>484</v>
      </c>
      <c r="F19" s="132">
        <v>4</v>
      </c>
      <c r="G19" s="132" t="s">
        <v>485</v>
      </c>
      <c r="H19" s="132">
        <v>8</v>
      </c>
      <c r="I19" s="132" t="s">
        <v>486</v>
      </c>
      <c r="J19" s="132">
        <v>6</v>
      </c>
      <c r="K19" s="132">
        <f t="shared" si="1"/>
        <v>192</v>
      </c>
    </row>
    <row r="20" spans="2:11" ht="47.25" x14ac:dyDescent="0.25">
      <c r="B20" s="236"/>
      <c r="C20" s="238"/>
      <c r="D20" s="132" t="s">
        <v>487</v>
      </c>
      <c r="E20" s="132" t="s">
        <v>173</v>
      </c>
      <c r="F20" s="132">
        <v>4</v>
      </c>
      <c r="G20" s="132" t="s">
        <v>488</v>
      </c>
      <c r="H20" s="132">
        <v>8</v>
      </c>
      <c r="I20" s="132" t="s">
        <v>243</v>
      </c>
      <c r="J20" s="132">
        <v>3</v>
      </c>
      <c r="K20" s="132">
        <f t="shared" si="1"/>
        <v>96</v>
      </c>
    </row>
    <row r="21" spans="2:11" ht="47.25" x14ac:dyDescent="0.25">
      <c r="B21" s="236"/>
      <c r="C21" s="238"/>
      <c r="D21" s="238" t="s">
        <v>489</v>
      </c>
      <c r="E21" s="132" t="s">
        <v>146</v>
      </c>
      <c r="F21" s="132">
        <v>2</v>
      </c>
      <c r="G21" s="132" t="s">
        <v>198</v>
      </c>
      <c r="H21" s="132">
        <v>1</v>
      </c>
      <c r="I21" s="132" t="s">
        <v>226</v>
      </c>
      <c r="J21" s="132">
        <v>1</v>
      </c>
      <c r="K21" s="132">
        <f t="shared" si="1"/>
        <v>2</v>
      </c>
    </row>
    <row r="22" spans="2:11" ht="63" x14ac:dyDescent="0.25">
      <c r="B22" s="236"/>
      <c r="C22" s="238"/>
      <c r="D22" s="238"/>
      <c r="E22" s="132" t="s">
        <v>490</v>
      </c>
      <c r="F22" s="132">
        <v>5</v>
      </c>
      <c r="G22" s="132" t="s">
        <v>491</v>
      </c>
      <c r="H22" s="132">
        <v>4</v>
      </c>
      <c r="I22" s="132" t="s">
        <v>244</v>
      </c>
      <c r="J22" s="132">
        <v>3</v>
      </c>
      <c r="K22" s="132">
        <f t="shared" si="1"/>
        <v>60</v>
      </c>
    </row>
    <row r="23" spans="2:11" ht="47.25" x14ac:dyDescent="0.25">
      <c r="B23" s="236"/>
      <c r="C23" s="238"/>
      <c r="D23" s="132" t="s">
        <v>492</v>
      </c>
      <c r="E23" s="132" t="s">
        <v>493</v>
      </c>
      <c r="F23" s="132">
        <v>4</v>
      </c>
      <c r="G23" s="132" t="s">
        <v>214</v>
      </c>
      <c r="H23" s="132">
        <v>5</v>
      </c>
      <c r="I23" s="132" t="s">
        <v>494</v>
      </c>
      <c r="J23" s="132">
        <v>4</v>
      </c>
      <c r="K23" s="132">
        <f t="shared" si="1"/>
        <v>80</v>
      </c>
    </row>
    <row r="24" spans="2:11" ht="16.5" customHeight="1" x14ac:dyDescent="0.25">
      <c r="B24" s="234" t="s">
        <v>139</v>
      </c>
      <c r="C24" s="234"/>
      <c r="D24" s="234"/>
      <c r="E24" s="234"/>
      <c r="F24" s="234"/>
      <c r="G24" s="234"/>
      <c r="H24" s="234"/>
      <c r="I24" s="234"/>
      <c r="J24" s="234"/>
      <c r="K24" s="216">
        <f>SUM(K18:K23)</f>
        <v>558</v>
      </c>
    </row>
    <row r="25" spans="2:11" ht="47.25" x14ac:dyDescent="0.25">
      <c r="B25" s="236" t="s">
        <v>178</v>
      </c>
      <c r="C25" s="238" t="s">
        <v>179</v>
      </c>
      <c r="D25" s="238" t="s">
        <v>495</v>
      </c>
      <c r="E25" s="131" t="s">
        <v>496</v>
      </c>
      <c r="F25" s="132">
        <v>6</v>
      </c>
      <c r="G25" s="132" t="s">
        <v>215</v>
      </c>
      <c r="H25" s="132">
        <v>4</v>
      </c>
      <c r="I25" s="132" t="s">
        <v>231</v>
      </c>
      <c r="J25" s="132">
        <v>3</v>
      </c>
      <c r="K25" s="132">
        <f t="shared" si="1"/>
        <v>72</v>
      </c>
    </row>
    <row r="26" spans="2:11" ht="63" x14ac:dyDescent="0.25">
      <c r="B26" s="236"/>
      <c r="C26" s="238"/>
      <c r="D26" s="238"/>
      <c r="E26" s="131" t="s">
        <v>497</v>
      </c>
      <c r="F26" s="132">
        <v>3</v>
      </c>
      <c r="G26" s="132" t="s">
        <v>498</v>
      </c>
      <c r="H26" s="132">
        <v>6</v>
      </c>
      <c r="I26" s="132" t="s">
        <v>499</v>
      </c>
      <c r="J26" s="132">
        <v>4</v>
      </c>
      <c r="K26" s="132">
        <f t="shared" si="1"/>
        <v>72</v>
      </c>
    </row>
    <row r="27" spans="2:11" ht="63" x14ac:dyDescent="0.25">
      <c r="B27" s="236"/>
      <c r="C27" s="238"/>
      <c r="D27" s="238" t="s">
        <v>500</v>
      </c>
      <c r="E27" s="132" t="s">
        <v>501</v>
      </c>
      <c r="F27" s="132">
        <v>8</v>
      </c>
      <c r="G27" s="132" t="s">
        <v>247</v>
      </c>
      <c r="H27" s="132">
        <v>2</v>
      </c>
      <c r="I27" s="132" t="s">
        <v>248</v>
      </c>
      <c r="J27" s="132">
        <v>4</v>
      </c>
      <c r="K27" s="132">
        <f t="shared" si="1"/>
        <v>64</v>
      </c>
    </row>
    <row r="28" spans="2:11" ht="47.25" x14ac:dyDescent="0.25">
      <c r="B28" s="236"/>
      <c r="C28" s="238"/>
      <c r="D28" s="238"/>
      <c r="E28" s="131" t="s">
        <v>502</v>
      </c>
      <c r="F28" s="132">
        <v>3</v>
      </c>
      <c r="G28" s="132" t="s">
        <v>217</v>
      </c>
      <c r="H28" s="132">
        <v>1</v>
      </c>
      <c r="I28" s="132" t="s">
        <v>249</v>
      </c>
      <c r="J28" s="132">
        <v>3</v>
      </c>
      <c r="K28" s="132">
        <f t="shared" si="1"/>
        <v>9</v>
      </c>
    </row>
    <row r="29" spans="2:11" ht="47.25" x14ac:dyDescent="0.25">
      <c r="B29" s="236"/>
      <c r="C29" s="238"/>
      <c r="D29" s="131" t="s">
        <v>503</v>
      </c>
      <c r="E29" s="131" t="s">
        <v>504</v>
      </c>
      <c r="F29" s="132">
        <v>8</v>
      </c>
      <c r="G29" s="132" t="s">
        <v>505</v>
      </c>
      <c r="H29" s="132">
        <v>4</v>
      </c>
      <c r="I29" s="132" t="s">
        <v>231</v>
      </c>
      <c r="J29" s="132">
        <v>3</v>
      </c>
      <c r="K29" s="132">
        <f t="shared" si="1"/>
        <v>96</v>
      </c>
    </row>
    <row r="30" spans="2:11" ht="16.5" customHeight="1" x14ac:dyDescent="0.25">
      <c r="B30" s="234" t="s">
        <v>139</v>
      </c>
      <c r="C30" s="234"/>
      <c r="D30" s="234"/>
      <c r="E30" s="234"/>
      <c r="F30" s="234"/>
      <c r="G30" s="234"/>
      <c r="H30" s="234"/>
      <c r="I30" s="234"/>
      <c r="J30" s="234"/>
      <c r="K30" s="216">
        <f>SUM(K25:K29)</f>
        <v>313</v>
      </c>
    </row>
  </sheetData>
  <mergeCells count="20">
    <mergeCell ref="B17:J17"/>
    <mergeCell ref="B3:D4"/>
    <mergeCell ref="E3:K3"/>
    <mergeCell ref="E4:K4"/>
    <mergeCell ref="B6:B16"/>
    <mergeCell ref="C6:C16"/>
    <mergeCell ref="D6:D8"/>
    <mergeCell ref="D9:D10"/>
    <mergeCell ref="D11:D14"/>
    <mergeCell ref="D15:D16"/>
    <mergeCell ref="B30:J30"/>
    <mergeCell ref="B18:B23"/>
    <mergeCell ref="C18:C23"/>
    <mergeCell ref="D18:D19"/>
    <mergeCell ref="D21:D22"/>
    <mergeCell ref="B24:J24"/>
    <mergeCell ref="B25:B29"/>
    <mergeCell ref="C25:C29"/>
    <mergeCell ref="D25:D26"/>
    <mergeCell ref="D27:D28"/>
  </mergeCells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82FA1A-74F7-44D8-806F-14C9B1A68B1F}">
  <dimension ref="B2:K43"/>
  <sheetViews>
    <sheetView topLeftCell="A19" zoomScale="55" zoomScaleNormal="55" workbookViewId="0">
      <selection activeCell="K17" sqref="B3:K17"/>
    </sheetView>
  </sheetViews>
  <sheetFormatPr defaultRowHeight="15" x14ac:dyDescent="0.25"/>
  <cols>
    <col min="2" max="2" width="11.42578125" customWidth="1"/>
    <col min="3" max="3" width="10.85546875" customWidth="1"/>
    <col min="4" max="5" width="19.7109375" customWidth="1"/>
    <col min="7" max="7" width="20" customWidth="1"/>
    <col min="9" max="9" width="18.28515625" customWidth="1"/>
    <col min="10" max="10" width="8.28515625" customWidth="1"/>
  </cols>
  <sheetData>
    <row r="2" spans="2:11" ht="15.75" thickBot="1" x14ac:dyDescent="0.3"/>
    <row r="3" spans="2:11" ht="16.5" customHeight="1" thickBot="1" x14ac:dyDescent="0.3">
      <c r="B3" s="253" t="s">
        <v>457</v>
      </c>
      <c r="C3" s="254"/>
      <c r="D3" s="223"/>
      <c r="E3" s="258" t="s">
        <v>157</v>
      </c>
      <c r="F3" s="259"/>
      <c r="G3" s="259"/>
      <c r="H3" s="259"/>
      <c r="I3" s="259"/>
      <c r="J3" s="259"/>
      <c r="K3" s="260"/>
    </row>
    <row r="4" spans="2:11" ht="16.5" customHeight="1" thickBot="1" x14ac:dyDescent="0.3">
      <c r="B4" s="255"/>
      <c r="C4" s="256"/>
      <c r="D4" s="257"/>
      <c r="E4" s="258" t="s">
        <v>158</v>
      </c>
      <c r="F4" s="259"/>
      <c r="G4" s="259"/>
      <c r="H4" s="259"/>
      <c r="I4" s="259"/>
      <c r="J4" s="259"/>
      <c r="K4" s="260"/>
    </row>
    <row r="5" spans="2:11" ht="32.25" thickBot="1" x14ac:dyDescent="0.3">
      <c r="B5" s="206" t="s">
        <v>509</v>
      </c>
      <c r="C5" s="207" t="s">
        <v>130</v>
      </c>
      <c r="D5" s="207" t="s">
        <v>131</v>
      </c>
      <c r="E5" s="207" t="s">
        <v>132</v>
      </c>
      <c r="F5" s="207" t="s">
        <v>458</v>
      </c>
      <c r="G5" s="207" t="s">
        <v>134</v>
      </c>
      <c r="H5" s="207" t="s">
        <v>459</v>
      </c>
      <c r="I5" s="207" t="s">
        <v>136</v>
      </c>
      <c r="J5" s="207" t="s">
        <v>460</v>
      </c>
      <c r="K5" s="28" t="s">
        <v>138</v>
      </c>
    </row>
    <row r="6" spans="2:11" ht="48" thickBot="1" x14ac:dyDescent="0.3">
      <c r="B6" s="248" t="s">
        <v>140</v>
      </c>
      <c r="C6" s="228" t="s">
        <v>141</v>
      </c>
      <c r="D6" s="248" t="s">
        <v>461</v>
      </c>
      <c r="E6" s="28" t="s">
        <v>144</v>
      </c>
      <c r="F6" s="28">
        <v>8</v>
      </c>
      <c r="G6" s="207" t="s">
        <v>462</v>
      </c>
      <c r="H6" s="28">
        <v>1</v>
      </c>
      <c r="I6" s="28" t="s">
        <v>197</v>
      </c>
      <c r="J6" s="28">
        <v>2</v>
      </c>
      <c r="K6" s="28">
        <f>F6*H6*J6</f>
        <v>16</v>
      </c>
    </row>
    <row r="7" spans="2:11" ht="48" thickBot="1" x14ac:dyDescent="0.3">
      <c r="B7" s="249"/>
      <c r="C7" s="244"/>
      <c r="D7" s="249"/>
      <c r="E7" s="207" t="s">
        <v>463</v>
      </c>
      <c r="F7" s="28">
        <v>6</v>
      </c>
      <c r="G7" s="207" t="s">
        <v>462</v>
      </c>
      <c r="H7" s="28">
        <v>3</v>
      </c>
      <c r="I7" s="28" t="s">
        <v>225</v>
      </c>
      <c r="J7" s="28">
        <v>3</v>
      </c>
      <c r="K7" s="28">
        <f t="shared" ref="K7:K16" si="0">F7*H7*J7</f>
        <v>54</v>
      </c>
    </row>
    <row r="8" spans="2:11" ht="48" thickBot="1" x14ac:dyDescent="0.3">
      <c r="B8" s="249"/>
      <c r="C8" s="244"/>
      <c r="D8" s="250"/>
      <c r="E8" s="28" t="s">
        <v>146</v>
      </c>
      <c r="F8" s="28">
        <v>3</v>
      </c>
      <c r="G8" s="28" t="s">
        <v>198</v>
      </c>
      <c r="H8" s="28">
        <v>1</v>
      </c>
      <c r="I8" s="28" t="s">
        <v>226</v>
      </c>
      <c r="J8" s="28">
        <v>1</v>
      </c>
      <c r="K8" s="28">
        <f t="shared" si="0"/>
        <v>3</v>
      </c>
    </row>
    <row r="9" spans="2:11" ht="63.75" thickBot="1" x14ac:dyDescent="0.3">
      <c r="B9" s="249"/>
      <c r="C9" s="244"/>
      <c r="D9" s="248" t="s">
        <v>464</v>
      </c>
      <c r="E9" s="207" t="s">
        <v>463</v>
      </c>
      <c r="F9" s="28">
        <v>6</v>
      </c>
      <c r="G9" s="28" t="s">
        <v>227</v>
      </c>
      <c r="H9" s="28">
        <v>2</v>
      </c>
      <c r="I9" s="28" t="s">
        <v>228</v>
      </c>
      <c r="J9" s="28">
        <v>5</v>
      </c>
      <c r="K9" s="28">
        <f t="shared" si="0"/>
        <v>60</v>
      </c>
    </row>
    <row r="10" spans="2:11" ht="48" thickBot="1" x14ac:dyDescent="0.3">
      <c r="B10" s="249"/>
      <c r="C10" s="244"/>
      <c r="D10" s="250"/>
      <c r="E10" s="28" t="s">
        <v>147</v>
      </c>
      <c r="F10" s="28">
        <v>7</v>
      </c>
      <c r="G10" s="28" t="s">
        <v>199</v>
      </c>
      <c r="H10" s="28">
        <v>6</v>
      </c>
      <c r="I10" s="28" t="s">
        <v>229</v>
      </c>
      <c r="J10" s="28">
        <v>2</v>
      </c>
      <c r="K10" s="28">
        <f t="shared" si="0"/>
        <v>84</v>
      </c>
    </row>
    <row r="11" spans="2:11" ht="63.75" thickBot="1" x14ac:dyDescent="0.3">
      <c r="B11" s="249"/>
      <c r="C11" s="244"/>
      <c r="D11" s="228" t="s">
        <v>148</v>
      </c>
      <c r="E11" s="28" t="s">
        <v>150</v>
      </c>
      <c r="F11" s="28">
        <v>8</v>
      </c>
      <c r="G11" s="28" t="s">
        <v>200</v>
      </c>
      <c r="H11" s="28">
        <v>3</v>
      </c>
      <c r="I11" s="28" t="s">
        <v>230</v>
      </c>
      <c r="J11" s="28">
        <v>6</v>
      </c>
      <c r="K11" s="28">
        <f t="shared" si="0"/>
        <v>144</v>
      </c>
    </row>
    <row r="12" spans="2:11" ht="48" thickBot="1" x14ac:dyDescent="0.3">
      <c r="B12" s="249"/>
      <c r="C12" s="244"/>
      <c r="D12" s="244"/>
      <c r="E12" s="28" t="s">
        <v>465</v>
      </c>
      <c r="F12" s="28">
        <v>8</v>
      </c>
      <c r="G12" s="28" t="s">
        <v>201</v>
      </c>
      <c r="H12" s="28">
        <v>1</v>
      </c>
      <c r="I12" s="28" t="s">
        <v>231</v>
      </c>
      <c r="J12" s="28">
        <v>8</v>
      </c>
      <c r="K12" s="28">
        <f t="shared" si="0"/>
        <v>64</v>
      </c>
    </row>
    <row r="13" spans="2:11" ht="48" thickBot="1" x14ac:dyDescent="0.3">
      <c r="B13" s="249"/>
      <c r="C13" s="244"/>
      <c r="D13" s="244"/>
      <c r="E13" s="28" t="s">
        <v>466</v>
      </c>
      <c r="F13" s="28">
        <v>4</v>
      </c>
      <c r="G13" s="207" t="s">
        <v>467</v>
      </c>
      <c r="H13" s="28">
        <v>6</v>
      </c>
      <c r="I13" s="207" t="s">
        <v>468</v>
      </c>
      <c r="J13" s="28">
        <v>3</v>
      </c>
      <c r="K13" s="28">
        <f t="shared" si="0"/>
        <v>72</v>
      </c>
    </row>
    <row r="14" spans="2:11" ht="63.75" thickBot="1" x14ac:dyDescent="0.3">
      <c r="B14" s="249"/>
      <c r="C14" s="244"/>
      <c r="D14" s="229"/>
      <c r="E14" s="207" t="s">
        <v>469</v>
      </c>
      <c r="F14" s="28">
        <v>4</v>
      </c>
      <c r="G14" s="28" t="s">
        <v>233</v>
      </c>
      <c r="H14" s="28">
        <v>8</v>
      </c>
      <c r="I14" s="28" t="s">
        <v>234</v>
      </c>
      <c r="J14" s="28">
        <v>6</v>
      </c>
      <c r="K14" s="28">
        <f t="shared" si="0"/>
        <v>192</v>
      </c>
    </row>
    <row r="15" spans="2:11" ht="48" thickBot="1" x14ac:dyDescent="0.3">
      <c r="B15" s="249"/>
      <c r="C15" s="244"/>
      <c r="D15" s="228" t="s">
        <v>149</v>
      </c>
      <c r="E15" s="207" t="s">
        <v>153</v>
      </c>
      <c r="F15" s="28">
        <v>8</v>
      </c>
      <c r="G15" s="28" t="s">
        <v>203</v>
      </c>
      <c r="H15" s="28">
        <v>1</v>
      </c>
      <c r="I15" s="28" t="s">
        <v>235</v>
      </c>
      <c r="J15" s="28">
        <v>5</v>
      </c>
      <c r="K15" s="28">
        <f t="shared" si="0"/>
        <v>40</v>
      </c>
    </row>
    <row r="16" spans="2:11" ht="48" thickBot="1" x14ac:dyDescent="0.3">
      <c r="B16" s="250"/>
      <c r="C16" s="229"/>
      <c r="D16" s="229"/>
      <c r="E16" s="207" t="s">
        <v>470</v>
      </c>
      <c r="F16" s="28">
        <v>3</v>
      </c>
      <c r="G16" s="28" t="s">
        <v>204</v>
      </c>
      <c r="H16" s="28">
        <v>8</v>
      </c>
      <c r="I16" s="28" t="s">
        <v>236</v>
      </c>
      <c r="J16" s="28">
        <v>3</v>
      </c>
      <c r="K16" s="28">
        <f t="shared" si="0"/>
        <v>72</v>
      </c>
    </row>
    <row r="17" spans="2:11" ht="16.5" customHeight="1" thickBot="1" x14ac:dyDescent="0.3">
      <c r="B17" s="265" t="s">
        <v>139</v>
      </c>
      <c r="C17" s="266"/>
      <c r="D17" s="266"/>
      <c r="E17" s="266"/>
      <c r="F17" s="266"/>
      <c r="G17" s="266"/>
      <c r="H17" s="266"/>
      <c r="I17" s="266"/>
      <c r="J17" s="267"/>
      <c r="K17" s="209">
        <f>SUM(K6:K16)</f>
        <v>801</v>
      </c>
    </row>
    <row r="18" spans="2:11" ht="48" thickBot="1" x14ac:dyDescent="0.3">
      <c r="B18" s="262" t="s">
        <v>159</v>
      </c>
      <c r="C18" s="251" t="s">
        <v>160</v>
      </c>
      <c r="D18" s="251" t="s">
        <v>471</v>
      </c>
      <c r="E18" s="165" t="s">
        <v>164</v>
      </c>
      <c r="F18" s="165">
        <v>3</v>
      </c>
      <c r="G18" s="165" t="s">
        <v>472</v>
      </c>
      <c r="H18" s="165">
        <v>2</v>
      </c>
      <c r="I18" s="165" t="s">
        <v>473</v>
      </c>
      <c r="J18" s="165">
        <v>3</v>
      </c>
      <c r="K18" s="165">
        <f>F18*H18*J18</f>
        <v>18</v>
      </c>
    </row>
    <row r="19" spans="2:11" ht="48" thickBot="1" x14ac:dyDescent="0.3">
      <c r="B19" s="263"/>
      <c r="C19" s="261"/>
      <c r="D19" s="252"/>
      <c r="E19" s="165" t="s">
        <v>474</v>
      </c>
      <c r="F19" s="165">
        <v>3</v>
      </c>
      <c r="G19" s="165" t="s">
        <v>255</v>
      </c>
      <c r="H19" s="165">
        <v>4</v>
      </c>
      <c r="I19" s="28" t="s">
        <v>231</v>
      </c>
      <c r="J19" s="165">
        <v>2</v>
      </c>
      <c r="K19" s="165">
        <f t="shared" ref="K19:K42" si="1">F19*H19*J19</f>
        <v>24</v>
      </c>
    </row>
    <row r="20" spans="2:11" ht="32.25" thickBot="1" x14ac:dyDescent="0.3">
      <c r="B20" s="263"/>
      <c r="C20" s="261"/>
      <c r="D20" s="165" t="s">
        <v>475</v>
      </c>
      <c r="E20" s="165" t="s">
        <v>164</v>
      </c>
      <c r="F20" s="165">
        <v>6</v>
      </c>
      <c r="G20" s="165" t="s">
        <v>476</v>
      </c>
      <c r="H20" s="165">
        <v>4</v>
      </c>
      <c r="I20" s="165" t="s">
        <v>477</v>
      </c>
      <c r="J20" s="165">
        <v>2</v>
      </c>
      <c r="K20" s="165">
        <f t="shared" si="1"/>
        <v>48</v>
      </c>
    </row>
    <row r="21" spans="2:11" ht="32.25" thickBot="1" x14ac:dyDescent="0.3">
      <c r="B21" s="263"/>
      <c r="C21" s="261"/>
      <c r="D21" s="251" t="s">
        <v>163</v>
      </c>
      <c r="E21" s="165" t="s">
        <v>166</v>
      </c>
      <c r="F21" s="165">
        <v>4</v>
      </c>
      <c r="G21" s="165" t="s">
        <v>478</v>
      </c>
      <c r="H21" s="165">
        <v>4</v>
      </c>
      <c r="I21" s="165" t="s">
        <v>479</v>
      </c>
      <c r="J21" s="165">
        <v>1</v>
      </c>
      <c r="K21" s="165">
        <f t="shared" si="1"/>
        <v>16</v>
      </c>
    </row>
    <row r="22" spans="2:11" ht="48" thickBot="1" x14ac:dyDescent="0.3">
      <c r="B22" s="263"/>
      <c r="C22" s="261"/>
      <c r="D22" s="261"/>
      <c r="E22" s="165" t="s">
        <v>480</v>
      </c>
      <c r="F22" s="165">
        <v>2</v>
      </c>
      <c r="G22" s="165" t="s">
        <v>208</v>
      </c>
      <c r="H22" s="165">
        <v>1</v>
      </c>
      <c r="I22" s="165" t="s">
        <v>240</v>
      </c>
      <c r="J22" s="165">
        <v>2</v>
      </c>
      <c r="K22" s="165">
        <f t="shared" si="1"/>
        <v>4</v>
      </c>
    </row>
    <row r="23" spans="2:11" ht="48" thickBot="1" x14ac:dyDescent="0.3">
      <c r="B23" s="264"/>
      <c r="C23" s="252"/>
      <c r="D23" s="252"/>
      <c r="E23" s="165" t="s">
        <v>146</v>
      </c>
      <c r="F23" s="165">
        <v>2</v>
      </c>
      <c r="G23" s="28" t="s">
        <v>198</v>
      </c>
      <c r="H23" s="165">
        <v>1</v>
      </c>
      <c r="I23" s="28" t="s">
        <v>226</v>
      </c>
      <c r="J23" s="165">
        <v>1</v>
      </c>
      <c r="K23" s="165">
        <f t="shared" si="1"/>
        <v>2</v>
      </c>
    </row>
    <row r="24" spans="2:11" ht="16.5" customHeight="1" thickBot="1" x14ac:dyDescent="0.3">
      <c r="B24" s="245" t="s">
        <v>139</v>
      </c>
      <c r="C24" s="246"/>
      <c r="D24" s="246"/>
      <c r="E24" s="246"/>
      <c r="F24" s="246"/>
      <c r="G24" s="246"/>
      <c r="H24" s="246"/>
      <c r="I24" s="246"/>
      <c r="J24" s="247"/>
      <c r="K24" s="22">
        <f>SUM(K18:K23)</f>
        <v>112</v>
      </c>
    </row>
    <row r="25" spans="2:11" ht="63.75" thickBot="1" x14ac:dyDescent="0.3">
      <c r="B25" s="248" t="s">
        <v>168</v>
      </c>
      <c r="C25" s="228" t="s">
        <v>169</v>
      </c>
      <c r="D25" s="228" t="s">
        <v>481</v>
      </c>
      <c r="E25" s="205" t="s">
        <v>482</v>
      </c>
      <c r="F25" s="205">
        <v>4</v>
      </c>
      <c r="G25" s="205" t="s">
        <v>209</v>
      </c>
      <c r="H25" s="205">
        <v>4</v>
      </c>
      <c r="I25" s="205" t="s">
        <v>483</v>
      </c>
      <c r="J25" s="205">
        <v>8</v>
      </c>
      <c r="K25" s="165">
        <f t="shared" si="1"/>
        <v>128</v>
      </c>
    </row>
    <row r="26" spans="2:11" ht="48" thickBot="1" x14ac:dyDescent="0.3">
      <c r="B26" s="249"/>
      <c r="C26" s="244"/>
      <c r="D26" s="229"/>
      <c r="E26" s="205" t="s">
        <v>484</v>
      </c>
      <c r="F26" s="205">
        <v>4</v>
      </c>
      <c r="G26" s="205" t="s">
        <v>485</v>
      </c>
      <c r="H26" s="205">
        <v>8</v>
      </c>
      <c r="I26" s="205" t="s">
        <v>486</v>
      </c>
      <c r="J26" s="205">
        <v>6</v>
      </c>
      <c r="K26" s="165">
        <f t="shared" si="1"/>
        <v>192</v>
      </c>
    </row>
    <row r="27" spans="2:11" ht="48" thickBot="1" x14ac:dyDescent="0.3">
      <c r="B27" s="249"/>
      <c r="C27" s="244"/>
      <c r="D27" s="205" t="s">
        <v>487</v>
      </c>
      <c r="E27" s="205" t="s">
        <v>173</v>
      </c>
      <c r="F27" s="205">
        <v>4</v>
      </c>
      <c r="G27" s="205" t="s">
        <v>488</v>
      </c>
      <c r="H27" s="205">
        <v>8</v>
      </c>
      <c r="I27" s="205" t="s">
        <v>243</v>
      </c>
      <c r="J27" s="205">
        <v>3</v>
      </c>
      <c r="K27" s="165">
        <f t="shared" si="1"/>
        <v>96</v>
      </c>
    </row>
    <row r="28" spans="2:11" ht="48" thickBot="1" x14ac:dyDescent="0.3">
      <c r="B28" s="249"/>
      <c r="C28" s="244"/>
      <c r="D28" s="228" t="s">
        <v>489</v>
      </c>
      <c r="E28" s="205" t="s">
        <v>146</v>
      </c>
      <c r="F28" s="205">
        <v>2</v>
      </c>
      <c r="G28" s="28" t="s">
        <v>198</v>
      </c>
      <c r="H28" s="205">
        <v>1</v>
      </c>
      <c r="I28" s="28" t="s">
        <v>226</v>
      </c>
      <c r="J28" s="205">
        <v>1</v>
      </c>
      <c r="K28" s="165">
        <f t="shared" si="1"/>
        <v>2</v>
      </c>
    </row>
    <row r="29" spans="2:11" ht="63.75" thickBot="1" x14ac:dyDescent="0.3">
      <c r="B29" s="249"/>
      <c r="C29" s="244"/>
      <c r="D29" s="229"/>
      <c r="E29" s="205" t="s">
        <v>490</v>
      </c>
      <c r="F29" s="205">
        <v>5</v>
      </c>
      <c r="G29" s="205" t="s">
        <v>491</v>
      </c>
      <c r="H29" s="205">
        <v>4</v>
      </c>
      <c r="I29" s="205" t="s">
        <v>244</v>
      </c>
      <c r="J29" s="205">
        <v>3</v>
      </c>
      <c r="K29" s="165">
        <f t="shared" si="1"/>
        <v>60</v>
      </c>
    </row>
    <row r="30" spans="2:11" ht="48" thickBot="1" x14ac:dyDescent="0.3">
      <c r="B30" s="250"/>
      <c r="C30" s="229"/>
      <c r="D30" s="205" t="s">
        <v>492</v>
      </c>
      <c r="E30" s="205" t="s">
        <v>493</v>
      </c>
      <c r="F30" s="205">
        <v>4</v>
      </c>
      <c r="G30" s="205" t="s">
        <v>214</v>
      </c>
      <c r="H30" s="205">
        <v>5</v>
      </c>
      <c r="I30" s="205" t="s">
        <v>494</v>
      </c>
      <c r="J30" s="205">
        <v>4</v>
      </c>
      <c r="K30" s="165">
        <f t="shared" si="1"/>
        <v>80</v>
      </c>
    </row>
    <row r="31" spans="2:11" ht="16.5" customHeight="1" thickBot="1" x14ac:dyDescent="0.3">
      <c r="B31" s="241" t="s">
        <v>139</v>
      </c>
      <c r="C31" s="242"/>
      <c r="D31" s="242"/>
      <c r="E31" s="242"/>
      <c r="F31" s="242"/>
      <c r="G31" s="242"/>
      <c r="H31" s="242"/>
      <c r="I31" s="242"/>
      <c r="J31" s="243"/>
      <c r="K31" s="22">
        <f>SUM(K25:K30)</f>
        <v>558</v>
      </c>
    </row>
    <row r="32" spans="2:11" ht="48" thickBot="1" x14ac:dyDescent="0.3">
      <c r="B32" s="248" t="s">
        <v>178</v>
      </c>
      <c r="C32" s="228" t="s">
        <v>179</v>
      </c>
      <c r="D32" s="228" t="s">
        <v>495</v>
      </c>
      <c r="E32" s="210" t="s">
        <v>496</v>
      </c>
      <c r="F32" s="205">
        <v>6</v>
      </c>
      <c r="G32" s="205" t="s">
        <v>215</v>
      </c>
      <c r="H32" s="205">
        <v>4</v>
      </c>
      <c r="I32" s="28" t="s">
        <v>231</v>
      </c>
      <c r="J32" s="205">
        <v>3</v>
      </c>
      <c r="K32" s="165">
        <f t="shared" si="1"/>
        <v>72</v>
      </c>
    </row>
    <row r="33" spans="2:11" ht="48" thickBot="1" x14ac:dyDescent="0.3">
      <c r="B33" s="249"/>
      <c r="C33" s="244"/>
      <c r="D33" s="229"/>
      <c r="E33" s="210" t="s">
        <v>497</v>
      </c>
      <c r="F33" s="205">
        <v>3</v>
      </c>
      <c r="G33" s="205" t="s">
        <v>498</v>
      </c>
      <c r="H33" s="205">
        <v>6</v>
      </c>
      <c r="I33" s="205" t="s">
        <v>499</v>
      </c>
      <c r="J33" s="205">
        <v>4</v>
      </c>
      <c r="K33" s="165">
        <f t="shared" si="1"/>
        <v>72</v>
      </c>
    </row>
    <row r="34" spans="2:11" ht="48" thickBot="1" x14ac:dyDescent="0.3">
      <c r="B34" s="249"/>
      <c r="C34" s="244"/>
      <c r="D34" s="228" t="s">
        <v>500</v>
      </c>
      <c r="E34" s="205" t="s">
        <v>501</v>
      </c>
      <c r="F34" s="205">
        <v>8</v>
      </c>
      <c r="G34" s="205" t="s">
        <v>247</v>
      </c>
      <c r="H34" s="205">
        <v>2</v>
      </c>
      <c r="I34" s="205" t="s">
        <v>248</v>
      </c>
      <c r="J34" s="205">
        <v>4</v>
      </c>
      <c r="K34" s="165">
        <f t="shared" si="1"/>
        <v>64</v>
      </c>
    </row>
    <row r="35" spans="2:11" ht="48" thickBot="1" x14ac:dyDescent="0.3">
      <c r="B35" s="249"/>
      <c r="C35" s="244"/>
      <c r="D35" s="229"/>
      <c r="E35" s="210" t="s">
        <v>502</v>
      </c>
      <c r="F35" s="205">
        <v>3</v>
      </c>
      <c r="G35" s="205" t="s">
        <v>217</v>
      </c>
      <c r="H35" s="205">
        <v>1</v>
      </c>
      <c r="I35" s="205" t="s">
        <v>249</v>
      </c>
      <c r="J35" s="205">
        <v>3</v>
      </c>
      <c r="K35" s="165">
        <f t="shared" si="1"/>
        <v>9</v>
      </c>
    </row>
    <row r="36" spans="2:11" ht="48" thickBot="1" x14ac:dyDescent="0.3">
      <c r="B36" s="250"/>
      <c r="C36" s="229"/>
      <c r="D36" s="210" t="s">
        <v>503</v>
      </c>
      <c r="E36" s="210" t="s">
        <v>504</v>
      </c>
      <c r="F36" s="205">
        <v>8</v>
      </c>
      <c r="G36" s="205" t="s">
        <v>505</v>
      </c>
      <c r="H36" s="205">
        <v>4</v>
      </c>
      <c r="I36" s="28" t="s">
        <v>231</v>
      </c>
      <c r="J36" s="205">
        <v>3</v>
      </c>
      <c r="K36" s="165">
        <f t="shared" si="1"/>
        <v>96</v>
      </c>
    </row>
    <row r="37" spans="2:11" ht="16.5" customHeight="1" thickBot="1" x14ac:dyDescent="0.3">
      <c r="B37" s="241" t="s">
        <v>139</v>
      </c>
      <c r="C37" s="242"/>
      <c r="D37" s="242"/>
      <c r="E37" s="242"/>
      <c r="F37" s="242"/>
      <c r="G37" s="242"/>
      <c r="H37" s="242"/>
      <c r="I37" s="242"/>
      <c r="J37" s="243"/>
      <c r="K37" s="22">
        <f>SUM(K32:K36)</f>
        <v>313</v>
      </c>
    </row>
    <row r="38" spans="2:11" ht="48" customHeight="1" thickBot="1" x14ac:dyDescent="0.3">
      <c r="B38" s="248" t="s">
        <v>188</v>
      </c>
      <c r="C38" s="228" t="s">
        <v>189</v>
      </c>
      <c r="D38" s="205" t="s">
        <v>190</v>
      </c>
      <c r="E38" s="205" t="s">
        <v>192</v>
      </c>
      <c r="F38" s="205">
        <v>6</v>
      </c>
      <c r="G38" s="205" t="s">
        <v>219</v>
      </c>
      <c r="H38" s="205">
        <v>2</v>
      </c>
      <c r="I38" s="205" t="s">
        <v>250</v>
      </c>
      <c r="J38" s="205">
        <v>2</v>
      </c>
      <c r="K38" s="165">
        <f t="shared" si="1"/>
        <v>24</v>
      </c>
    </row>
    <row r="39" spans="2:11" ht="48" thickBot="1" x14ac:dyDescent="0.3">
      <c r="B39" s="249"/>
      <c r="C39" s="244"/>
      <c r="D39" s="228" t="s">
        <v>220</v>
      </c>
      <c r="E39" s="205" t="s">
        <v>193</v>
      </c>
      <c r="F39" s="205">
        <v>5</v>
      </c>
      <c r="G39" s="205" t="s">
        <v>221</v>
      </c>
      <c r="H39" s="205">
        <v>2</v>
      </c>
      <c r="I39" s="205" t="s">
        <v>251</v>
      </c>
      <c r="J39" s="205">
        <v>4</v>
      </c>
      <c r="K39" s="165">
        <f t="shared" si="1"/>
        <v>40</v>
      </c>
    </row>
    <row r="40" spans="2:11" ht="48" thickBot="1" x14ac:dyDescent="0.3">
      <c r="B40" s="249"/>
      <c r="C40" s="244"/>
      <c r="D40" s="229"/>
      <c r="E40" s="205" t="s">
        <v>192</v>
      </c>
      <c r="F40" s="205">
        <v>3</v>
      </c>
      <c r="G40" s="205" t="s">
        <v>223</v>
      </c>
      <c r="H40" s="205">
        <v>3</v>
      </c>
      <c r="I40" s="205" t="s">
        <v>252</v>
      </c>
      <c r="J40" s="205">
        <v>2</v>
      </c>
      <c r="K40" s="165">
        <f t="shared" si="1"/>
        <v>18</v>
      </c>
    </row>
    <row r="41" spans="2:11" ht="48" thickBot="1" x14ac:dyDescent="0.3">
      <c r="B41" s="249"/>
      <c r="C41" s="244"/>
      <c r="D41" s="228" t="s">
        <v>506</v>
      </c>
      <c r="E41" s="205" t="s">
        <v>507</v>
      </c>
      <c r="F41" s="205">
        <v>5</v>
      </c>
      <c r="G41" s="205" t="s">
        <v>222</v>
      </c>
      <c r="H41" s="205">
        <v>3</v>
      </c>
      <c r="I41" s="205" t="s">
        <v>253</v>
      </c>
      <c r="J41" s="205">
        <v>6</v>
      </c>
      <c r="K41" s="165">
        <f t="shared" si="1"/>
        <v>90</v>
      </c>
    </row>
    <row r="42" spans="2:11" ht="48" thickBot="1" x14ac:dyDescent="0.3">
      <c r="B42" s="250"/>
      <c r="C42" s="229"/>
      <c r="D42" s="229"/>
      <c r="E42" s="205" t="s">
        <v>508</v>
      </c>
      <c r="F42" s="205">
        <v>3</v>
      </c>
      <c r="G42" s="205" t="s">
        <v>224</v>
      </c>
      <c r="H42" s="205">
        <v>1</v>
      </c>
      <c r="I42" s="165" t="s">
        <v>240</v>
      </c>
      <c r="J42" s="205">
        <v>2</v>
      </c>
      <c r="K42" s="165">
        <f t="shared" si="1"/>
        <v>6</v>
      </c>
    </row>
    <row r="43" spans="2:11" ht="16.5" customHeight="1" thickBot="1" x14ac:dyDescent="0.3">
      <c r="B43" s="245" t="s">
        <v>139</v>
      </c>
      <c r="C43" s="246"/>
      <c r="D43" s="246"/>
      <c r="E43" s="246"/>
      <c r="F43" s="246"/>
      <c r="G43" s="246"/>
      <c r="H43" s="246"/>
      <c r="I43" s="246"/>
      <c r="J43" s="247"/>
      <c r="K43" s="22">
        <f>SUM(K38:K42)</f>
        <v>178</v>
      </c>
    </row>
  </sheetData>
  <mergeCells count="30">
    <mergeCell ref="B43:J43"/>
    <mergeCell ref="B31:J31"/>
    <mergeCell ref="D6:D8"/>
    <mergeCell ref="D11:D14"/>
    <mergeCell ref="D21:D23"/>
    <mergeCell ref="B6:B16"/>
    <mergeCell ref="C6:C16"/>
    <mergeCell ref="C18:C23"/>
    <mergeCell ref="B18:B23"/>
    <mergeCell ref="D41:D42"/>
    <mergeCell ref="B32:B36"/>
    <mergeCell ref="C32:C36"/>
    <mergeCell ref="D34:D35"/>
    <mergeCell ref="D39:D40"/>
    <mergeCell ref="B38:B42"/>
    <mergeCell ref="B17:J17"/>
    <mergeCell ref="D18:D19"/>
    <mergeCell ref="B3:D4"/>
    <mergeCell ref="E3:K3"/>
    <mergeCell ref="E4:K4"/>
    <mergeCell ref="D15:D16"/>
    <mergeCell ref="D9:D10"/>
    <mergeCell ref="D32:D33"/>
    <mergeCell ref="B37:J37"/>
    <mergeCell ref="C38:C42"/>
    <mergeCell ref="B24:J24"/>
    <mergeCell ref="D25:D26"/>
    <mergeCell ref="D28:D29"/>
    <mergeCell ref="B25:B30"/>
    <mergeCell ref="C25:C30"/>
  </mergeCells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EF94B-5668-4B91-96E4-ECD122A98BC1}">
  <dimension ref="B1:K28"/>
  <sheetViews>
    <sheetView zoomScale="70" zoomScaleNormal="70" workbookViewId="0">
      <selection activeCell="O11" sqref="O11"/>
    </sheetView>
  </sheetViews>
  <sheetFormatPr defaultRowHeight="15" x14ac:dyDescent="0.25"/>
  <cols>
    <col min="2" max="2" width="5.140625" customWidth="1"/>
    <col min="3" max="3" width="9.42578125" customWidth="1"/>
    <col min="4" max="4" width="7.5703125" customWidth="1"/>
    <col min="5" max="6" width="9.85546875" customWidth="1"/>
    <col min="7" max="7" width="10.7109375" customWidth="1"/>
    <col min="8" max="8" width="9.140625" customWidth="1"/>
    <col min="9" max="9" width="10.42578125" customWidth="1"/>
    <col min="10" max="10" width="8.85546875" customWidth="1"/>
  </cols>
  <sheetData>
    <row r="1" spans="2:11" ht="15.75" thickBot="1" x14ac:dyDescent="0.3"/>
    <row r="2" spans="2:11" ht="15" customHeight="1" x14ac:dyDescent="0.25">
      <c r="B2" s="268" t="s">
        <v>276</v>
      </c>
      <c r="C2" s="269"/>
      <c r="D2" s="270"/>
      <c r="E2" s="268" t="s">
        <v>279</v>
      </c>
      <c r="F2" s="269"/>
      <c r="G2" s="270"/>
      <c r="H2" s="287" t="s">
        <v>257</v>
      </c>
      <c r="I2" s="288"/>
      <c r="J2" s="279" t="s">
        <v>258</v>
      </c>
    </row>
    <row r="3" spans="2:11" ht="15.75" thickBot="1" x14ac:dyDescent="0.3">
      <c r="B3" s="271"/>
      <c r="C3" s="272"/>
      <c r="D3" s="273"/>
      <c r="E3" s="274"/>
      <c r="F3" s="275"/>
      <c r="G3" s="276"/>
      <c r="H3" s="289"/>
      <c r="I3" s="290"/>
      <c r="J3" s="280"/>
    </row>
    <row r="4" spans="2:11" ht="26.25" customHeight="1" thickBot="1" x14ac:dyDescent="0.3">
      <c r="B4" s="274"/>
      <c r="C4" s="275"/>
      <c r="D4" s="276"/>
      <c r="E4" s="281" t="s">
        <v>280</v>
      </c>
      <c r="F4" s="282"/>
      <c r="G4" s="283"/>
      <c r="H4" s="284" t="s">
        <v>259</v>
      </c>
      <c r="I4" s="285"/>
      <c r="J4" s="48" t="s">
        <v>260</v>
      </c>
    </row>
    <row r="5" spans="2:11" x14ac:dyDescent="0.25">
      <c r="B5" s="277" t="s">
        <v>261</v>
      </c>
      <c r="C5" s="277" t="s">
        <v>262</v>
      </c>
      <c r="D5" s="279" t="s">
        <v>130</v>
      </c>
      <c r="E5" s="279" t="s">
        <v>131</v>
      </c>
      <c r="F5" s="279" t="s">
        <v>132</v>
      </c>
      <c r="G5" s="279" t="s">
        <v>134</v>
      </c>
      <c r="H5" s="277" t="s">
        <v>263</v>
      </c>
      <c r="I5" s="277" t="s">
        <v>264</v>
      </c>
      <c r="J5" s="277" t="s">
        <v>265</v>
      </c>
    </row>
    <row r="6" spans="2:11" ht="33" customHeight="1" thickBot="1" x14ac:dyDescent="0.3">
      <c r="B6" s="278"/>
      <c r="C6" s="278"/>
      <c r="D6" s="280"/>
      <c r="E6" s="280"/>
      <c r="F6" s="280"/>
      <c r="G6" s="280"/>
      <c r="H6" s="286"/>
      <c r="I6" s="286"/>
      <c r="J6" s="286"/>
    </row>
    <row r="7" spans="2:11" ht="68.25" thickBot="1" x14ac:dyDescent="0.3">
      <c r="B7" s="277">
        <v>1</v>
      </c>
      <c r="C7" s="279" t="s">
        <v>140</v>
      </c>
      <c r="D7" s="269" t="s">
        <v>267</v>
      </c>
      <c r="E7" s="279" t="s">
        <v>143</v>
      </c>
      <c r="F7" s="48" t="s">
        <v>196</v>
      </c>
      <c r="G7" s="62" t="s">
        <v>197</v>
      </c>
      <c r="H7" s="53" t="s">
        <v>269</v>
      </c>
      <c r="I7" s="53" t="s">
        <v>270</v>
      </c>
      <c r="J7" s="53" t="s">
        <v>271</v>
      </c>
      <c r="K7" t="s">
        <v>272</v>
      </c>
    </row>
    <row r="8" spans="2:11" ht="68.25" thickBot="1" x14ac:dyDescent="0.3">
      <c r="B8" s="286"/>
      <c r="C8" s="291"/>
      <c r="D8" s="272"/>
      <c r="E8" s="291"/>
      <c r="F8" s="48" t="s">
        <v>196</v>
      </c>
      <c r="G8" s="62" t="s">
        <v>225</v>
      </c>
      <c r="H8" s="53" t="s">
        <v>269</v>
      </c>
      <c r="I8" s="53" t="s">
        <v>270</v>
      </c>
      <c r="J8" s="53" t="s">
        <v>271</v>
      </c>
    </row>
    <row r="9" spans="2:11" ht="68.25" thickBot="1" x14ac:dyDescent="0.3">
      <c r="B9" s="286"/>
      <c r="C9" s="291"/>
      <c r="D9" s="272"/>
      <c r="E9" s="280"/>
      <c r="F9" s="49" t="s">
        <v>198</v>
      </c>
      <c r="G9" s="62" t="s">
        <v>226</v>
      </c>
      <c r="H9" s="53" t="s">
        <v>269</v>
      </c>
      <c r="I9" s="53" t="s">
        <v>270</v>
      </c>
      <c r="J9" s="53" t="s">
        <v>271</v>
      </c>
    </row>
    <row r="10" spans="2:11" ht="68.25" thickBot="1" x14ac:dyDescent="0.3">
      <c r="B10" s="286"/>
      <c r="C10" s="291"/>
      <c r="D10" s="272"/>
      <c r="E10" s="279" t="s">
        <v>142</v>
      </c>
      <c r="F10" s="49" t="s">
        <v>227</v>
      </c>
      <c r="G10" s="62" t="s">
        <v>228</v>
      </c>
      <c r="H10" s="53" t="s">
        <v>269</v>
      </c>
      <c r="I10" s="53" t="s">
        <v>270</v>
      </c>
      <c r="J10" s="53" t="s">
        <v>271</v>
      </c>
    </row>
    <row r="11" spans="2:11" ht="68.25" thickBot="1" x14ac:dyDescent="0.3">
      <c r="B11" s="286"/>
      <c r="C11" s="291"/>
      <c r="D11" s="272"/>
      <c r="E11" s="280"/>
      <c r="F11" s="49" t="s">
        <v>199</v>
      </c>
      <c r="G11" s="62" t="s">
        <v>229</v>
      </c>
      <c r="H11" s="53" t="s">
        <v>269</v>
      </c>
      <c r="I11" s="53" t="s">
        <v>270</v>
      </c>
      <c r="J11" s="53" t="s">
        <v>271</v>
      </c>
    </row>
    <row r="12" spans="2:11" ht="68.25" thickBot="1" x14ac:dyDescent="0.3">
      <c r="B12" s="286"/>
      <c r="C12" s="291"/>
      <c r="D12" s="272"/>
      <c r="E12" s="277" t="s">
        <v>148</v>
      </c>
      <c r="F12" s="49" t="s">
        <v>200</v>
      </c>
      <c r="G12" s="62" t="s">
        <v>230</v>
      </c>
      <c r="H12" s="53" t="s">
        <v>269</v>
      </c>
      <c r="I12" s="53" t="s">
        <v>270</v>
      </c>
      <c r="J12" s="53" t="s">
        <v>271</v>
      </c>
    </row>
    <row r="13" spans="2:11" ht="68.25" thickBot="1" x14ac:dyDescent="0.3">
      <c r="B13" s="286"/>
      <c r="C13" s="291"/>
      <c r="D13" s="272"/>
      <c r="E13" s="286"/>
      <c r="F13" s="49" t="s">
        <v>201</v>
      </c>
      <c r="G13" s="62" t="s">
        <v>231</v>
      </c>
      <c r="H13" s="53" t="s">
        <v>269</v>
      </c>
      <c r="I13" s="53" t="s">
        <v>270</v>
      </c>
      <c r="J13" s="53" t="s">
        <v>272</v>
      </c>
    </row>
    <row r="14" spans="2:11" ht="68.25" thickBot="1" x14ac:dyDescent="0.3">
      <c r="B14" s="286"/>
      <c r="C14" s="291"/>
      <c r="D14" s="272"/>
      <c r="E14" s="286"/>
      <c r="F14" s="48" t="s">
        <v>202</v>
      </c>
      <c r="G14" s="67" t="s">
        <v>232</v>
      </c>
      <c r="H14" s="53" t="s">
        <v>269</v>
      </c>
      <c r="I14" s="53" t="s">
        <v>270</v>
      </c>
      <c r="J14" s="53" t="s">
        <v>271</v>
      </c>
    </row>
    <row r="15" spans="2:11" ht="68.25" thickBot="1" x14ac:dyDescent="0.3">
      <c r="B15" s="286"/>
      <c r="C15" s="291"/>
      <c r="D15" s="272"/>
      <c r="E15" s="286"/>
      <c r="F15" s="64" t="s">
        <v>233</v>
      </c>
      <c r="G15" s="68" t="s">
        <v>234</v>
      </c>
      <c r="H15" s="53" t="s">
        <v>269</v>
      </c>
      <c r="I15" s="53" t="s">
        <v>270</v>
      </c>
      <c r="J15" s="53" t="s">
        <v>272</v>
      </c>
    </row>
    <row r="16" spans="2:11" ht="68.25" thickBot="1" x14ac:dyDescent="0.3">
      <c r="B16" s="286"/>
      <c r="C16" s="291"/>
      <c r="D16" s="272"/>
      <c r="E16" s="297" t="s">
        <v>149</v>
      </c>
      <c r="F16" s="66" t="s">
        <v>203</v>
      </c>
      <c r="G16" s="66" t="s">
        <v>235</v>
      </c>
      <c r="H16" s="53" t="s">
        <v>269</v>
      </c>
      <c r="I16" s="53" t="s">
        <v>270</v>
      </c>
      <c r="J16" s="53" t="s">
        <v>272</v>
      </c>
    </row>
    <row r="17" spans="2:10" ht="68.25" thickBot="1" x14ac:dyDescent="0.3">
      <c r="B17" s="293"/>
      <c r="C17" s="292"/>
      <c r="D17" s="299"/>
      <c r="E17" s="298"/>
      <c r="F17" s="65" t="s">
        <v>204</v>
      </c>
      <c r="G17" s="65" t="s">
        <v>236</v>
      </c>
      <c r="H17" s="53" t="s">
        <v>269</v>
      </c>
      <c r="I17" s="53" t="s">
        <v>270</v>
      </c>
      <c r="J17" s="53" t="s">
        <v>271</v>
      </c>
    </row>
    <row r="18" spans="2:10" ht="56.25" customHeight="1" thickBot="1" x14ac:dyDescent="0.3">
      <c r="B18" s="295">
        <v>2</v>
      </c>
      <c r="C18" s="296" t="s">
        <v>168</v>
      </c>
      <c r="D18" s="295" t="s">
        <v>266</v>
      </c>
      <c r="E18" s="294" t="s">
        <v>170</v>
      </c>
      <c r="F18" s="56" t="s">
        <v>209</v>
      </c>
      <c r="G18" s="63" t="s">
        <v>277</v>
      </c>
      <c r="H18" s="53" t="s">
        <v>269</v>
      </c>
      <c r="I18" s="53" t="s">
        <v>270</v>
      </c>
      <c r="J18" s="53" t="s">
        <v>271</v>
      </c>
    </row>
    <row r="19" spans="2:10" ht="68.25" thickBot="1" x14ac:dyDescent="0.3">
      <c r="B19" s="286"/>
      <c r="C19" s="291"/>
      <c r="D19" s="286"/>
      <c r="E19" s="294"/>
      <c r="F19" s="56" t="s">
        <v>212</v>
      </c>
      <c r="G19" s="63" t="s">
        <v>278</v>
      </c>
      <c r="H19" s="53" t="s">
        <v>269</v>
      </c>
      <c r="I19" s="53" t="s">
        <v>270</v>
      </c>
      <c r="J19" s="53" t="s">
        <v>271</v>
      </c>
    </row>
    <row r="20" spans="2:10" ht="68.25" thickBot="1" x14ac:dyDescent="0.3">
      <c r="B20" s="286"/>
      <c r="C20" s="291"/>
      <c r="D20" s="286"/>
      <c r="E20" s="56" t="s">
        <v>211</v>
      </c>
      <c r="F20" s="56" t="s">
        <v>210</v>
      </c>
      <c r="G20" s="63" t="s">
        <v>243</v>
      </c>
      <c r="H20" s="53" t="s">
        <v>269</v>
      </c>
      <c r="I20" s="53" t="s">
        <v>270</v>
      </c>
      <c r="J20" s="53" t="s">
        <v>271</v>
      </c>
    </row>
    <row r="21" spans="2:10" ht="68.25" thickBot="1" x14ac:dyDescent="0.3">
      <c r="B21" s="286"/>
      <c r="C21" s="291"/>
      <c r="D21" s="286"/>
      <c r="E21" s="294" t="s">
        <v>177</v>
      </c>
      <c r="F21" s="49" t="s">
        <v>198</v>
      </c>
      <c r="G21" s="62" t="s">
        <v>226</v>
      </c>
      <c r="H21" s="53" t="s">
        <v>269</v>
      </c>
      <c r="I21" s="53" t="s">
        <v>270</v>
      </c>
      <c r="J21" s="53" t="s">
        <v>271</v>
      </c>
    </row>
    <row r="22" spans="2:10" ht="90.75" thickBot="1" x14ac:dyDescent="0.3">
      <c r="B22" s="286"/>
      <c r="C22" s="291"/>
      <c r="D22" s="286"/>
      <c r="E22" s="294"/>
      <c r="F22" s="56" t="s">
        <v>213</v>
      </c>
      <c r="G22" s="63" t="s">
        <v>244</v>
      </c>
      <c r="H22" s="53" t="s">
        <v>269</v>
      </c>
      <c r="I22" s="53" t="s">
        <v>270</v>
      </c>
      <c r="J22" s="53" t="s">
        <v>271</v>
      </c>
    </row>
    <row r="23" spans="2:10" ht="68.25" thickBot="1" x14ac:dyDescent="0.3">
      <c r="B23" s="286"/>
      <c r="C23" s="291"/>
      <c r="D23" s="286"/>
      <c r="E23" s="59" t="s">
        <v>176</v>
      </c>
      <c r="F23" s="59" t="s">
        <v>214</v>
      </c>
      <c r="G23" s="61" t="s">
        <v>245</v>
      </c>
      <c r="H23" s="53" t="s">
        <v>269</v>
      </c>
      <c r="I23" s="53" t="s">
        <v>270</v>
      </c>
      <c r="J23" s="53" t="s">
        <v>272</v>
      </c>
    </row>
    <row r="24" spans="2:10" ht="68.25" thickBot="1" x14ac:dyDescent="0.3">
      <c r="B24" s="300">
        <v>3</v>
      </c>
      <c r="C24" s="301" t="s">
        <v>178</v>
      </c>
      <c r="D24" s="300" t="s">
        <v>268</v>
      </c>
      <c r="E24" s="300" t="s">
        <v>181</v>
      </c>
      <c r="F24" s="53" t="s">
        <v>215</v>
      </c>
      <c r="G24" s="53" t="s">
        <v>231</v>
      </c>
      <c r="H24" s="53" t="s">
        <v>269</v>
      </c>
      <c r="I24" s="53" t="s">
        <v>270</v>
      </c>
      <c r="J24" s="53" t="s">
        <v>271</v>
      </c>
    </row>
    <row r="25" spans="2:10" ht="68.25" thickBot="1" x14ac:dyDescent="0.3">
      <c r="B25" s="300"/>
      <c r="C25" s="301"/>
      <c r="D25" s="300"/>
      <c r="E25" s="300"/>
      <c r="F25" s="53" t="s">
        <v>216</v>
      </c>
      <c r="G25" s="53" t="s">
        <v>246</v>
      </c>
      <c r="H25" s="53" t="s">
        <v>269</v>
      </c>
      <c r="I25" s="53" t="s">
        <v>270</v>
      </c>
      <c r="J25" s="53" t="s">
        <v>272</v>
      </c>
    </row>
    <row r="26" spans="2:10" ht="79.5" thickBot="1" x14ac:dyDescent="0.3">
      <c r="B26" s="300"/>
      <c r="C26" s="301"/>
      <c r="D26" s="300"/>
      <c r="E26" s="300" t="s">
        <v>182</v>
      </c>
      <c r="F26" s="53" t="s">
        <v>247</v>
      </c>
      <c r="G26" s="53" t="s">
        <v>248</v>
      </c>
      <c r="H26" s="53" t="s">
        <v>269</v>
      </c>
      <c r="I26" s="53" t="s">
        <v>270</v>
      </c>
      <c r="J26" s="53" t="s">
        <v>271</v>
      </c>
    </row>
    <row r="27" spans="2:10" ht="68.25" thickBot="1" x14ac:dyDescent="0.3">
      <c r="B27" s="300"/>
      <c r="C27" s="301"/>
      <c r="D27" s="300"/>
      <c r="E27" s="300"/>
      <c r="F27" s="53" t="s">
        <v>217</v>
      </c>
      <c r="G27" s="53" t="s">
        <v>249</v>
      </c>
      <c r="H27" s="53" t="s">
        <v>269</v>
      </c>
      <c r="I27" s="53" t="s">
        <v>270</v>
      </c>
      <c r="J27" s="53" t="s">
        <v>271</v>
      </c>
    </row>
    <row r="28" spans="2:10" ht="68.25" thickBot="1" x14ac:dyDescent="0.3">
      <c r="B28" s="300"/>
      <c r="C28" s="301"/>
      <c r="D28" s="300"/>
      <c r="E28" s="60" t="s">
        <v>180</v>
      </c>
      <c r="F28" s="53" t="s">
        <v>218</v>
      </c>
      <c r="G28" s="53" t="s">
        <v>231</v>
      </c>
      <c r="H28" s="53" t="s">
        <v>269</v>
      </c>
      <c r="I28" s="53" t="s">
        <v>270</v>
      </c>
      <c r="J28" s="53" t="s">
        <v>271</v>
      </c>
    </row>
  </sheetData>
  <mergeCells count="32">
    <mergeCell ref="E24:E25"/>
    <mergeCell ref="E26:E27"/>
    <mergeCell ref="B24:B28"/>
    <mergeCell ref="C24:C28"/>
    <mergeCell ref="D24:D28"/>
    <mergeCell ref="C7:C17"/>
    <mergeCell ref="B7:B17"/>
    <mergeCell ref="E18:E19"/>
    <mergeCell ref="E21:E22"/>
    <mergeCell ref="B18:B23"/>
    <mergeCell ref="C18:C23"/>
    <mergeCell ref="D18:D23"/>
    <mergeCell ref="E7:E9"/>
    <mergeCell ref="E10:E11"/>
    <mergeCell ref="E12:E15"/>
    <mergeCell ref="E16:E17"/>
    <mergeCell ref="D7:D17"/>
    <mergeCell ref="B2:D4"/>
    <mergeCell ref="B5:B6"/>
    <mergeCell ref="C5:C6"/>
    <mergeCell ref="D5:D6"/>
    <mergeCell ref="J2:J3"/>
    <mergeCell ref="E4:G4"/>
    <mergeCell ref="H4:I4"/>
    <mergeCell ref="E5:E6"/>
    <mergeCell ref="F5:F6"/>
    <mergeCell ref="G5:G6"/>
    <mergeCell ref="I5:I6"/>
    <mergeCell ref="J5:J6"/>
    <mergeCell ref="H5:H6"/>
    <mergeCell ref="H2:I3"/>
    <mergeCell ref="E2:G3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432E7E-0A03-44B4-B042-49DDD5844CF9}">
  <dimension ref="B1:F14"/>
  <sheetViews>
    <sheetView zoomScaleNormal="100" workbookViewId="0">
      <selection activeCell="K10" sqref="K10"/>
    </sheetView>
  </sheetViews>
  <sheetFormatPr defaultRowHeight="15" x14ac:dyDescent="0.25"/>
  <cols>
    <col min="2" max="2" width="13.7109375" customWidth="1"/>
    <col min="3" max="3" width="10.85546875" customWidth="1"/>
    <col min="4" max="4" width="18.85546875" customWidth="1"/>
    <col min="5" max="5" width="21.85546875" customWidth="1"/>
    <col min="6" max="6" width="11.140625" customWidth="1"/>
  </cols>
  <sheetData>
    <row r="1" spans="2:6" ht="15.75" thickBot="1" x14ac:dyDescent="0.3"/>
    <row r="2" spans="2:6" ht="24.75" customHeight="1" x14ac:dyDescent="0.25">
      <c r="B2" s="302" t="s">
        <v>456</v>
      </c>
      <c r="C2" s="302" t="s">
        <v>441</v>
      </c>
      <c r="D2" s="302" t="s">
        <v>442</v>
      </c>
      <c r="E2" s="309" t="s">
        <v>443</v>
      </c>
      <c r="F2" s="311" t="s">
        <v>446</v>
      </c>
    </row>
    <row r="3" spans="2:6" ht="15.75" thickBot="1" x14ac:dyDescent="0.3">
      <c r="B3" s="303"/>
      <c r="C3" s="304"/>
      <c r="D3" s="304"/>
      <c r="E3" s="310"/>
      <c r="F3" s="312"/>
    </row>
    <row r="4" spans="2:6" ht="26.25" thickBot="1" x14ac:dyDescent="0.3">
      <c r="B4" s="303"/>
      <c r="C4" s="305" t="s">
        <v>377</v>
      </c>
      <c r="D4" s="83" t="s">
        <v>447</v>
      </c>
      <c r="E4" s="208" t="s">
        <v>445</v>
      </c>
      <c r="F4" s="308">
        <v>20</v>
      </c>
    </row>
    <row r="5" spans="2:6" ht="26.25" thickBot="1" x14ac:dyDescent="0.3">
      <c r="B5" s="303"/>
      <c r="C5" s="306"/>
      <c r="D5" s="83" t="s">
        <v>448</v>
      </c>
      <c r="E5" s="208" t="s">
        <v>445</v>
      </c>
      <c r="F5" s="303"/>
    </row>
    <row r="6" spans="2:6" ht="15.75" thickBot="1" x14ac:dyDescent="0.3">
      <c r="B6" s="303"/>
      <c r="C6" s="306"/>
      <c r="D6" s="83" t="s">
        <v>148</v>
      </c>
      <c r="E6" s="208" t="s">
        <v>444</v>
      </c>
      <c r="F6" s="303"/>
    </row>
    <row r="7" spans="2:6" ht="26.25" thickBot="1" x14ac:dyDescent="0.3">
      <c r="B7" s="303"/>
      <c r="C7" s="307"/>
      <c r="D7" s="83" t="s">
        <v>149</v>
      </c>
      <c r="E7" s="208" t="s">
        <v>444</v>
      </c>
      <c r="F7" s="304"/>
    </row>
    <row r="8" spans="2:6" ht="39" thickBot="1" x14ac:dyDescent="0.3">
      <c r="B8" s="303"/>
      <c r="C8" s="305" t="s">
        <v>283</v>
      </c>
      <c r="D8" s="208" t="s">
        <v>449</v>
      </c>
      <c r="E8" s="208" t="s">
        <v>445</v>
      </c>
      <c r="F8" s="302">
        <v>181</v>
      </c>
    </row>
    <row r="9" spans="2:6" ht="26.25" thickBot="1" x14ac:dyDescent="0.3">
      <c r="B9" s="303"/>
      <c r="C9" s="306"/>
      <c r="D9" s="208" t="s">
        <v>450</v>
      </c>
      <c r="E9" s="208" t="s">
        <v>445</v>
      </c>
      <c r="F9" s="303"/>
    </row>
    <row r="10" spans="2:6" ht="39" thickBot="1" x14ac:dyDescent="0.3">
      <c r="B10" s="303"/>
      <c r="C10" s="306"/>
      <c r="D10" s="83" t="s">
        <v>451</v>
      </c>
      <c r="E10" s="208" t="s">
        <v>445</v>
      </c>
      <c r="F10" s="303"/>
    </row>
    <row r="11" spans="2:6" ht="15.75" thickBot="1" x14ac:dyDescent="0.3">
      <c r="B11" s="303"/>
      <c r="C11" s="307"/>
      <c r="D11" s="83" t="s">
        <v>452</v>
      </c>
      <c r="E11" s="208" t="s">
        <v>444</v>
      </c>
      <c r="F11" s="304"/>
    </row>
    <row r="12" spans="2:6" ht="26.25" thickBot="1" x14ac:dyDescent="0.3">
      <c r="B12" s="303"/>
      <c r="C12" s="305" t="s">
        <v>282</v>
      </c>
      <c r="D12" s="83" t="s">
        <v>453</v>
      </c>
      <c r="E12" s="208" t="s">
        <v>444</v>
      </c>
      <c r="F12" s="302">
        <v>177</v>
      </c>
    </row>
    <row r="13" spans="2:6" ht="26.25" thickBot="1" x14ac:dyDescent="0.3">
      <c r="B13" s="303"/>
      <c r="C13" s="306"/>
      <c r="D13" s="83" t="s">
        <v>454</v>
      </c>
      <c r="E13" s="208" t="s">
        <v>445</v>
      </c>
      <c r="F13" s="303"/>
    </row>
    <row r="14" spans="2:6" ht="26.25" thickBot="1" x14ac:dyDescent="0.3">
      <c r="B14" s="304"/>
      <c r="C14" s="307"/>
      <c r="D14" s="83" t="s">
        <v>455</v>
      </c>
      <c r="E14" s="208" t="s">
        <v>445</v>
      </c>
      <c r="F14" s="304"/>
    </row>
  </sheetData>
  <mergeCells count="11">
    <mergeCell ref="B2:B14"/>
    <mergeCell ref="C8:C11"/>
    <mergeCell ref="F4:F7"/>
    <mergeCell ref="F8:F11"/>
    <mergeCell ref="C12:C14"/>
    <mergeCell ref="F12:F14"/>
    <mergeCell ref="C4:C7"/>
    <mergeCell ref="C2:C3"/>
    <mergeCell ref="D2:D3"/>
    <mergeCell ref="E2:E3"/>
    <mergeCell ref="F2:F3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7F6420-83BE-47D0-84AF-1524D49E41CD}">
  <sheetPr>
    <tabColor rgb="FF92D050"/>
  </sheetPr>
  <dimension ref="B1:R105"/>
  <sheetViews>
    <sheetView zoomScale="70" zoomScaleNormal="70" workbookViewId="0">
      <selection activeCell="U25" sqref="U25"/>
    </sheetView>
  </sheetViews>
  <sheetFormatPr defaultRowHeight="15" x14ac:dyDescent="0.25"/>
  <cols>
    <col min="2" max="2" width="6" customWidth="1"/>
    <col min="3" max="3" width="20" bestFit="1" customWidth="1"/>
    <col min="4" max="4" width="16.28515625" customWidth="1"/>
    <col min="5" max="5" width="15.85546875" customWidth="1"/>
    <col min="6" max="6" width="18.85546875" customWidth="1"/>
    <col min="8" max="8" width="10.85546875" customWidth="1"/>
    <col min="9" max="9" width="10.42578125" customWidth="1"/>
    <col min="12" max="12" width="10.85546875" customWidth="1"/>
  </cols>
  <sheetData>
    <row r="1" spans="2:12" x14ac:dyDescent="0.25">
      <c r="B1" s="2"/>
      <c r="C1" s="2"/>
      <c r="D1" s="2"/>
      <c r="E1" s="2"/>
      <c r="H1" s="2"/>
      <c r="I1" s="2"/>
      <c r="J1" s="2"/>
      <c r="L1" s="2"/>
    </row>
    <row r="2" spans="2:12" ht="16.5" customHeight="1" x14ac:dyDescent="0.25">
      <c r="B2" s="313" t="s">
        <v>4</v>
      </c>
      <c r="C2" s="314"/>
      <c r="D2" s="314"/>
      <c r="E2" s="314"/>
      <c r="F2" s="315"/>
      <c r="H2" s="2"/>
      <c r="I2" s="3"/>
      <c r="J2" s="2"/>
      <c r="L2" s="2"/>
    </row>
    <row r="3" spans="2:12" ht="31.5" x14ac:dyDescent="0.25">
      <c r="B3" s="5" t="s">
        <v>0</v>
      </c>
      <c r="C3" s="5" t="s">
        <v>1</v>
      </c>
      <c r="D3" s="5" t="s">
        <v>2</v>
      </c>
      <c r="E3" s="5" t="s">
        <v>3</v>
      </c>
      <c r="F3" s="13" t="s">
        <v>48</v>
      </c>
      <c r="H3" s="2"/>
      <c r="I3" s="3"/>
      <c r="J3" s="2"/>
      <c r="L3" s="2"/>
    </row>
    <row r="4" spans="2:12" ht="15.75" x14ac:dyDescent="0.25">
      <c r="B4" s="5">
        <v>1</v>
      </c>
      <c r="C4" s="6">
        <v>44503</v>
      </c>
      <c r="D4" s="7">
        <v>0.35416666666666669</v>
      </c>
      <c r="E4" s="7">
        <v>0.43263888888888885</v>
      </c>
      <c r="F4" s="14">
        <f>(J4*24*60)/60</f>
        <v>1.883333333333332</v>
      </c>
      <c r="I4" s="2"/>
      <c r="J4" s="9">
        <f t="shared" ref="J4:J25" si="0">E4-D4</f>
        <v>7.8472222222222165E-2</v>
      </c>
    </row>
    <row r="5" spans="2:12" ht="15.75" x14ac:dyDescent="0.25">
      <c r="B5" s="5">
        <v>2</v>
      </c>
      <c r="C5" s="6">
        <v>44522</v>
      </c>
      <c r="D5" s="7">
        <v>0.55208333333333337</v>
      </c>
      <c r="E5" s="7">
        <v>0.60069444444444442</v>
      </c>
      <c r="F5" s="14">
        <f t="shared" ref="F5:F25" si="1">(J5*24*60)/60</f>
        <v>1.1666666666666652</v>
      </c>
      <c r="I5" s="2"/>
      <c r="J5" s="9">
        <f t="shared" si="0"/>
        <v>4.8611111111111049E-2</v>
      </c>
    </row>
    <row r="6" spans="2:12" ht="15.75" x14ac:dyDescent="0.25">
      <c r="B6" s="5">
        <v>3</v>
      </c>
      <c r="C6" s="6" t="s">
        <v>5</v>
      </c>
      <c r="D6" s="7">
        <v>0.4375</v>
      </c>
      <c r="E6" s="7">
        <v>0.45833333333333331</v>
      </c>
      <c r="F6" s="14">
        <f t="shared" si="1"/>
        <v>0.4999999999999995</v>
      </c>
      <c r="I6" s="2"/>
      <c r="J6" s="9">
        <f t="shared" si="0"/>
        <v>2.0833333333333315E-2</v>
      </c>
    </row>
    <row r="7" spans="2:12" ht="15.75" x14ac:dyDescent="0.25">
      <c r="B7" s="5">
        <v>4</v>
      </c>
      <c r="C7" s="6" t="s">
        <v>7</v>
      </c>
      <c r="D7" s="7">
        <v>0.37013888888888885</v>
      </c>
      <c r="E7" s="7">
        <v>0.5444444444444444</v>
      </c>
      <c r="F7" s="14">
        <f t="shared" si="1"/>
        <v>4.1833333333333336</v>
      </c>
      <c r="I7" s="2"/>
      <c r="J7" s="9">
        <f t="shared" si="0"/>
        <v>0.17430555555555555</v>
      </c>
    </row>
    <row r="8" spans="2:12" ht="15.75" x14ac:dyDescent="0.25">
      <c r="B8" s="5">
        <v>5</v>
      </c>
      <c r="C8" s="6" t="s">
        <v>8</v>
      </c>
      <c r="D8" s="7">
        <v>0.375</v>
      </c>
      <c r="E8" s="7">
        <v>0.4284722222222222</v>
      </c>
      <c r="F8" s="14">
        <f t="shared" si="1"/>
        <v>1.2833333333333328</v>
      </c>
      <c r="I8" s="2"/>
      <c r="J8" s="9">
        <f t="shared" si="0"/>
        <v>5.3472222222222199E-2</v>
      </c>
    </row>
    <row r="9" spans="2:12" ht="15.75" x14ac:dyDescent="0.25">
      <c r="B9" s="5">
        <v>6</v>
      </c>
      <c r="C9" s="6" t="s">
        <v>9</v>
      </c>
      <c r="D9" s="7">
        <v>0.54861111111111105</v>
      </c>
      <c r="E9" s="7">
        <v>0.6020833333333333</v>
      </c>
      <c r="F9" s="14">
        <f t="shared" si="1"/>
        <v>1.2833333333333341</v>
      </c>
      <c r="I9" s="2"/>
      <c r="J9" s="9">
        <f t="shared" si="0"/>
        <v>5.3472222222222254E-2</v>
      </c>
    </row>
    <row r="10" spans="2:12" ht="15.75" x14ac:dyDescent="0.25">
      <c r="B10" s="5">
        <v>7</v>
      </c>
      <c r="C10" s="6" t="s">
        <v>10</v>
      </c>
      <c r="D10" s="7">
        <v>0.59375</v>
      </c>
      <c r="E10" s="7">
        <v>0.65833333333333333</v>
      </c>
      <c r="F10" s="14">
        <f t="shared" si="1"/>
        <v>1.5499999999999998</v>
      </c>
      <c r="I10" s="2"/>
      <c r="J10" s="9">
        <f t="shared" si="0"/>
        <v>6.4583333333333326E-2</v>
      </c>
    </row>
    <row r="11" spans="2:12" ht="15.75" x14ac:dyDescent="0.25">
      <c r="B11" s="5">
        <v>8</v>
      </c>
      <c r="C11" s="6" t="s">
        <v>11</v>
      </c>
      <c r="D11" s="7">
        <v>0.36458333333333331</v>
      </c>
      <c r="E11" s="7">
        <v>0.4375</v>
      </c>
      <c r="F11" s="14">
        <f t="shared" si="1"/>
        <v>1.7500000000000004</v>
      </c>
      <c r="I11" s="2"/>
      <c r="J11" s="9">
        <f t="shared" si="0"/>
        <v>7.2916666666666685E-2</v>
      </c>
    </row>
    <row r="12" spans="2:12" ht="15.75" x14ac:dyDescent="0.25">
      <c r="B12" s="5">
        <v>9</v>
      </c>
      <c r="C12" s="6">
        <v>44662</v>
      </c>
      <c r="D12" s="7">
        <v>0.4055555555555555</v>
      </c>
      <c r="E12" s="7">
        <v>0.47291666666666665</v>
      </c>
      <c r="F12" s="14">
        <f t="shared" si="1"/>
        <v>1.6166666666666676</v>
      </c>
      <c r="I12" s="2"/>
      <c r="J12" s="9">
        <f t="shared" si="0"/>
        <v>6.7361111111111149E-2</v>
      </c>
    </row>
    <row r="13" spans="2:12" ht="15.75" x14ac:dyDescent="0.25">
      <c r="B13" s="5">
        <v>10</v>
      </c>
      <c r="C13" s="6">
        <v>44679</v>
      </c>
      <c r="D13" s="7">
        <v>0.55208333333333337</v>
      </c>
      <c r="E13" s="7">
        <v>0.60972222222222217</v>
      </c>
      <c r="F13" s="14">
        <f t="shared" si="1"/>
        <v>1.3833333333333309</v>
      </c>
      <c r="I13" s="2"/>
      <c r="J13" s="9">
        <f t="shared" si="0"/>
        <v>5.7638888888888795E-2</v>
      </c>
    </row>
    <row r="14" spans="2:12" ht="15.75" x14ac:dyDescent="0.25">
      <c r="B14" s="5">
        <v>11</v>
      </c>
      <c r="C14" s="6" t="s">
        <v>12</v>
      </c>
      <c r="D14" s="7">
        <v>0.35972222222222222</v>
      </c>
      <c r="E14" s="7">
        <v>0.6166666666666667</v>
      </c>
      <c r="F14" s="14">
        <f t="shared" si="1"/>
        <v>6.1666666666666679</v>
      </c>
      <c r="I14" s="2"/>
      <c r="J14" s="9">
        <f t="shared" si="0"/>
        <v>0.25694444444444448</v>
      </c>
    </row>
    <row r="15" spans="2:12" ht="15.75" x14ac:dyDescent="0.25">
      <c r="B15" s="5">
        <v>12</v>
      </c>
      <c r="C15" s="6" t="s">
        <v>13</v>
      </c>
      <c r="D15" s="7">
        <v>0.34027777777777773</v>
      </c>
      <c r="E15" s="7">
        <v>0.44444444444444442</v>
      </c>
      <c r="F15" s="14">
        <f t="shared" si="1"/>
        <v>2.5000000000000004</v>
      </c>
      <c r="I15" s="2"/>
      <c r="J15" s="9">
        <f t="shared" si="0"/>
        <v>0.10416666666666669</v>
      </c>
    </row>
    <row r="16" spans="2:12" ht="15.75" x14ac:dyDescent="0.25">
      <c r="B16" s="5">
        <v>13</v>
      </c>
      <c r="C16" s="6" t="s">
        <v>14</v>
      </c>
      <c r="D16" s="7">
        <v>0.55555555555555558</v>
      </c>
      <c r="E16" s="7">
        <v>0.67013888888888884</v>
      </c>
      <c r="F16" s="14">
        <f t="shared" si="1"/>
        <v>2.7499999999999982</v>
      </c>
      <c r="I16" s="2"/>
      <c r="J16" s="9">
        <f t="shared" si="0"/>
        <v>0.11458333333333326</v>
      </c>
    </row>
    <row r="17" spans="2:18" ht="15.75" x14ac:dyDescent="0.25">
      <c r="B17" s="5">
        <v>14</v>
      </c>
      <c r="C17" s="6" t="s">
        <v>15</v>
      </c>
      <c r="D17" s="7">
        <v>0.41666666666666669</v>
      </c>
      <c r="E17" s="7">
        <v>0.48819444444444443</v>
      </c>
      <c r="F17" s="14">
        <f t="shared" si="1"/>
        <v>1.7166666666666659</v>
      </c>
      <c r="I17" s="2"/>
      <c r="J17" s="9">
        <f t="shared" si="0"/>
        <v>7.1527777777777746E-2</v>
      </c>
    </row>
    <row r="18" spans="2:18" ht="15.75" x14ac:dyDescent="0.25">
      <c r="B18" s="5">
        <v>15</v>
      </c>
      <c r="C18" s="6" t="s">
        <v>19</v>
      </c>
      <c r="D18" s="7">
        <v>0.34861111111111115</v>
      </c>
      <c r="E18" s="7">
        <v>0.47222222222222227</v>
      </c>
      <c r="F18" s="14">
        <f t="shared" si="1"/>
        <v>2.9666666666666668</v>
      </c>
      <c r="I18" s="2"/>
      <c r="J18" s="9">
        <f t="shared" si="0"/>
        <v>0.12361111111111112</v>
      </c>
      <c r="O18" s="4"/>
      <c r="P18" s="4"/>
      <c r="Q18" s="4"/>
    </row>
    <row r="19" spans="2:18" ht="15.75" x14ac:dyDescent="0.25">
      <c r="B19" s="5">
        <v>16</v>
      </c>
      <c r="C19" s="6" t="s">
        <v>16</v>
      </c>
      <c r="D19" s="7">
        <v>0.38541666666666669</v>
      </c>
      <c r="E19" s="7">
        <v>0.41666666666666669</v>
      </c>
      <c r="F19" s="14">
        <f t="shared" si="1"/>
        <v>0.75</v>
      </c>
      <c r="I19" s="2"/>
      <c r="J19" s="9">
        <f t="shared" si="0"/>
        <v>3.125E-2</v>
      </c>
    </row>
    <row r="20" spans="2:18" ht="15.75" x14ac:dyDescent="0.25">
      <c r="B20" s="5">
        <v>17</v>
      </c>
      <c r="C20" s="6">
        <v>44812</v>
      </c>
      <c r="D20" s="7">
        <v>0.375</v>
      </c>
      <c r="E20" s="7">
        <v>0.42708333333333331</v>
      </c>
      <c r="F20" s="14">
        <f t="shared" si="1"/>
        <v>1.2499999999999996</v>
      </c>
      <c r="I20" s="2"/>
      <c r="J20" s="9">
        <f t="shared" si="0"/>
        <v>5.2083333333333315E-2</v>
      </c>
    </row>
    <row r="21" spans="2:18" ht="15.75" x14ac:dyDescent="0.25">
      <c r="B21" s="5">
        <v>18</v>
      </c>
      <c r="C21" s="6">
        <v>44820</v>
      </c>
      <c r="D21" s="7">
        <v>0.35138888888888892</v>
      </c>
      <c r="E21" s="7">
        <v>0.3979166666666667</v>
      </c>
      <c r="F21" s="14">
        <f t="shared" si="1"/>
        <v>1.1166666666666667</v>
      </c>
      <c r="I21" s="2"/>
      <c r="J21" s="9">
        <f t="shared" si="0"/>
        <v>4.6527777777777779E-2</v>
      </c>
    </row>
    <row r="22" spans="2:18" ht="15.75" x14ac:dyDescent="0.25">
      <c r="B22" s="5">
        <v>19</v>
      </c>
      <c r="C22" s="6" t="s">
        <v>20</v>
      </c>
      <c r="D22" s="7">
        <v>0.59722222222222221</v>
      </c>
      <c r="E22" s="7">
        <v>0.65069444444444446</v>
      </c>
      <c r="F22" s="14">
        <f t="shared" si="1"/>
        <v>1.2833333333333341</v>
      </c>
      <c r="I22" s="2"/>
      <c r="J22" s="9">
        <f t="shared" si="0"/>
        <v>5.3472222222222254E-2</v>
      </c>
    </row>
    <row r="23" spans="2:18" ht="15.75" x14ac:dyDescent="0.25">
      <c r="B23" s="5">
        <v>20</v>
      </c>
      <c r="C23" s="6" t="s">
        <v>17</v>
      </c>
      <c r="D23" s="7">
        <v>0.42569444444444443</v>
      </c>
      <c r="E23" s="7">
        <v>0.47500000000000003</v>
      </c>
      <c r="F23" s="14">
        <f t="shared" si="1"/>
        <v>1.1833333333333345</v>
      </c>
      <c r="I23" s="2"/>
      <c r="J23" s="9">
        <f t="shared" si="0"/>
        <v>4.9305555555555602E-2</v>
      </c>
    </row>
    <row r="24" spans="2:18" ht="15.75" x14ac:dyDescent="0.25">
      <c r="B24" s="5">
        <v>21</v>
      </c>
      <c r="C24" s="6" t="s">
        <v>18</v>
      </c>
      <c r="D24" s="7">
        <v>0.5625</v>
      </c>
      <c r="E24" s="7">
        <v>0.60833333333333328</v>
      </c>
      <c r="F24" s="14">
        <f t="shared" si="1"/>
        <v>1.0999999999999988</v>
      </c>
      <c r="I24" s="2"/>
      <c r="J24" s="9">
        <f t="shared" si="0"/>
        <v>4.5833333333333282E-2</v>
      </c>
    </row>
    <row r="25" spans="2:18" ht="15.75" x14ac:dyDescent="0.25">
      <c r="B25" s="5">
        <v>22</v>
      </c>
      <c r="C25" s="6" t="s">
        <v>21</v>
      </c>
      <c r="D25" s="7">
        <v>0.38541666666666669</v>
      </c>
      <c r="E25" s="7">
        <v>0.4375</v>
      </c>
      <c r="F25" s="14">
        <f t="shared" si="1"/>
        <v>1.2499999999999996</v>
      </c>
      <c r="I25" s="2"/>
      <c r="J25" s="9">
        <f t="shared" si="0"/>
        <v>5.2083333333333315E-2</v>
      </c>
    </row>
    <row r="26" spans="2:18" ht="15.75" x14ac:dyDescent="0.25">
      <c r="B26" s="319" t="s">
        <v>49</v>
      </c>
      <c r="C26" s="319"/>
      <c r="D26" s="319"/>
      <c r="E26" s="319"/>
      <c r="F26" s="14">
        <f>SUM(F4:F25)</f>
        <v>40.633333333333326</v>
      </c>
      <c r="I26" s="2"/>
      <c r="J26" s="9"/>
    </row>
    <row r="27" spans="2:18" x14ac:dyDescent="0.25">
      <c r="B27" s="2"/>
      <c r="C27" s="2"/>
      <c r="D27" s="2"/>
      <c r="E27" s="2"/>
      <c r="H27" s="2"/>
      <c r="I27" s="2"/>
      <c r="J27" s="9"/>
      <c r="L27" s="2"/>
    </row>
    <row r="28" spans="2:18" x14ac:dyDescent="0.25">
      <c r="B28" s="2"/>
      <c r="C28" s="2"/>
      <c r="D28" s="2"/>
      <c r="E28" s="2"/>
      <c r="H28" s="2"/>
      <c r="I28" s="2"/>
      <c r="J28" s="9"/>
      <c r="L28" s="2"/>
    </row>
    <row r="29" spans="2:18" ht="15.75" customHeight="1" x14ac:dyDescent="0.25">
      <c r="B29" s="316" t="s">
        <v>155</v>
      </c>
      <c r="C29" s="317"/>
      <c r="D29" s="317"/>
      <c r="E29" s="317"/>
      <c r="F29" s="318"/>
      <c r="H29" s="2"/>
      <c r="I29" s="2"/>
      <c r="J29" s="9"/>
      <c r="L29" s="2"/>
    </row>
    <row r="30" spans="2:18" ht="31.5" x14ac:dyDescent="0.25">
      <c r="B30" s="5" t="s">
        <v>0</v>
      </c>
      <c r="C30" s="5" t="s">
        <v>1</v>
      </c>
      <c r="D30" s="5" t="s">
        <v>2</v>
      </c>
      <c r="E30" s="5" t="s">
        <v>3</v>
      </c>
      <c r="F30" s="13" t="s">
        <v>48</v>
      </c>
      <c r="H30" s="2"/>
      <c r="I30" s="2"/>
      <c r="J30" s="9"/>
      <c r="L30" s="2"/>
      <c r="R30" s="4"/>
    </row>
    <row r="31" spans="2:18" ht="15.75" x14ac:dyDescent="0.25">
      <c r="B31" s="101">
        <v>1</v>
      </c>
      <c r="C31" s="113">
        <v>44559</v>
      </c>
      <c r="D31" s="102">
        <v>0.37847222222222227</v>
      </c>
      <c r="E31" s="102">
        <v>0.59583333333333333</v>
      </c>
      <c r="F31" s="103">
        <f>(J31*24*60)/60</f>
        <v>5.216666666666665</v>
      </c>
      <c r="H31" s="2"/>
      <c r="I31" s="8">
        <f t="shared" ref="I31:I38" si="2">E31-D31</f>
        <v>0.21736111111111106</v>
      </c>
      <c r="J31" s="9">
        <f t="shared" ref="J31:J48" si="3">I31-H31</f>
        <v>0.21736111111111106</v>
      </c>
      <c r="L31" s="118"/>
      <c r="M31" s="119"/>
      <c r="N31" s="69">
        <f>F31+F37+F43+F48</f>
        <v>23.283333333333331</v>
      </c>
      <c r="R31" s="4"/>
    </row>
    <row r="32" spans="2:18" ht="15.75" x14ac:dyDescent="0.25">
      <c r="B32" s="5">
        <v>2</v>
      </c>
      <c r="C32" s="114">
        <v>44206</v>
      </c>
      <c r="D32" s="104">
        <v>0.46875</v>
      </c>
      <c r="E32" s="104">
        <v>0.5</v>
      </c>
      <c r="F32" s="105">
        <f t="shared" ref="F32:F48" si="4">(J32*24*60)/60</f>
        <v>0.75</v>
      </c>
      <c r="H32" s="2"/>
      <c r="I32" s="8">
        <f t="shared" si="2"/>
        <v>3.125E-2</v>
      </c>
      <c r="J32" s="9">
        <f t="shared" si="3"/>
        <v>3.125E-2</v>
      </c>
      <c r="L32" s="2"/>
      <c r="M32" s="120"/>
      <c r="N32" s="69">
        <f>F32+F40+F42+F45</f>
        <v>5.4333333333333327</v>
      </c>
      <c r="R32" s="4"/>
    </row>
    <row r="33" spans="2:18" ht="15.75" x14ac:dyDescent="0.25">
      <c r="B33" s="5">
        <v>3</v>
      </c>
      <c r="C33" s="115">
        <v>44214</v>
      </c>
      <c r="D33" s="106">
        <v>0.38194444444444442</v>
      </c>
      <c r="E33" s="106">
        <v>0.59583333333333333</v>
      </c>
      <c r="F33" s="107">
        <f t="shared" si="4"/>
        <v>5.1333333333333337</v>
      </c>
      <c r="H33" s="2"/>
      <c r="I33" s="8">
        <f t="shared" si="2"/>
        <v>0.21388888888888891</v>
      </c>
      <c r="J33" s="9">
        <f t="shared" si="3"/>
        <v>0.21388888888888891</v>
      </c>
      <c r="L33" s="2"/>
      <c r="M33" s="121"/>
      <c r="N33" s="69">
        <f>F34+F41+F46+F47</f>
        <v>14.666666666666666</v>
      </c>
      <c r="R33" s="4"/>
    </row>
    <row r="34" spans="2:18" ht="15.75" x14ac:dyDescent="0.25">
      <c r="B34" s="112">
        <v>4</v>
      </c>
      <c r="C34" s="116">
        <v>44596</v>
      </c>
      <c r="D34" s="110">
        <v>0.35416666666666669</v>
      </c>
      <c r="E34" s="110">
        <v>0.64236111111111105</v>
      </c>
      <c r="F34" s="111">
        <f t="shared" si="4"/>
        <v>6.9166666666666652</v>
      </c>
      <c r="H34" s="2"/>
      <c r="I34" s="8">
        <f t="shared" si="2"/>
        <v>0.28819444444444436</v>
      </c>
      <c r="J34" s="9">
        <f t="shared" si="3"/>
        <v>0.28819444444444436</v>
      </c>
      <c r="L34" s="2"/>
      <c r="M34" s="122"/>
      <c r="N34" s="69">
        <f>F33+F39+F36</f>
        <v>11.416666666666668</v>
      </c>
      <c r="R34" s="4"/>
    </row>
    <row r="35" spans="2:18" ht="15.75" x14ac:dyDescent="0.25">
      <c r="B35" s="5">
        <v>5</v>
      </c>
      <c r="C35" s="117">
        <v>44613</v>
      </c>
      <c r="D35" s="108">
        <v>0.45833333333333331</v>
      </c>
      <c r="E35" s="108">
        <v>0.59375</v>
      </c>
      <c r="F35" s="109">
        <f t="shared" si="4"/>
        <v>3.2500000000000004</v>
      </c>
      <c r="H35" s="2"/>
      <c r="I35" s="8">
        <f t="shared" si="2"/>
        <v>0.13541666666666669</v>
      </c>
      <c r="J35" s="9">
        <f t="shared" si="3"/>
        <v>0.13541666666666669</v>
      </c>
      <c r="L35" s="2"/>
      <c r="M35" s="123"/>
      <c r="N35" s="69">
        <f>F35+F44+F38</f>
        <v>6.7500000000000009</v>
      </c>
      <c r="R35" s="4"/>
    </row>
    <row r="36" spans="2:18" ht="15.75" x14ac:dyDescent="0.25">
      <c r="B36" s="5">
        <v>6</v>
      </c>
      <c r="C36" s="160">
        <v>44650</v>
      </c>
      <c r="D36" s="161">
        <v>0.3840277777777778</v>
      </c>
      <c r="E36" s="161">
        <v>0.43263888888888885</v>
      </c>
      <c r="F36" s="162">
        <f t="shared" si="4"/>
        <v>1.1666666666666652</v>
      </c>
      <c r="H36" s="2"/>
      <c r="I36" s="8">
        <f t="shared" si="2"/>
        <v>4.8611111111111049E-2</v>
      </c>
      <c r="J36" s="9">
        <f t="shared" si="3"/>
        <v>4.8611111111111049E-2</v>
      </c>
      <c r="L36" s="2"/>
      <c r="R36" s="4"/>
    </row>
    <row r="37" spans="2:18" ht="15.75" x14ac:dyDescent="0.25">
      <c r="B37" s="101">
        <v>7</v>
      </c>
      <c r="C37" s="113">
        <v>44663</v>
      </c>
      <c r="D37" s="102">
        <v>0.42499999999999999</v>
      </c>
      <c r="E37" s="102">
        <v>0.66875000000000007</v>
      </c>
      <c r="F37" s="103">
        <f t="shared" si="4"/>
        <v>5.8500000000000023</v>
      </c>
      <c r="H37" s="2"/>
      <c r="I37" s="8">
        <f t="shared" si="2"/>
        <v>0.24375000000000008</v>
      </c>
      <c r="J37" s="9">
        <f t="shared" si="3"/>
        <v>0.24375000000000008</v>
      </c>
      <c r="L37" s="2"/>
      <c r="R37" s="4"/>
    </row>
    <row r="38" spans="2:18" ht="15.75" x14ac:dyDescent="0.25">
      <c r="B38" s="124">
        <v>8</v>
      </c>
      <c r="C38" s="117">
        <v>44679</v>
      </c>
      <c r="D38" s="108">
        <v>0.54166666666666663</v>
      </c>
      <c r="E38" s="108">
        <v>0.65625</v>
      </c>
      <c r="F38" s="109">
        <f t="shared" si="4"/>
        <v>2.7500000000000009</v>
      </c>
      <c r="H38" s="2"/>
      <c r="I38" s="8">
        <f t="shared" si="2"/>
        <v>0.11458333333333337</v>
      </c>
      <c r="J38" s="9">
        <f t="shared" si="3"/>
        <v>0.11458333333333337</v>
      </c>
      <c r="L38" s="2"/>
      <c r="R38" s="4"/>
    </row>
    <row r="39" spans="2:18" ht="15.75" x14ac:dyDescent="0.25">
      <c r="B39" s="5">
        <v>9</v>
      </c>
      <c r="C39" s="115">
        <v>44732</v>
      </c>
      <c r="D39" s="106">
        <v>0.42569444444444443</v>
      </c>
      <c r="E39" s="106">
        <v>0.63888888888888895</v>
      </c>
      <c r="F39" s="107">
        <f t="shared" si="4"/>
        <v>5.1166666666666689</v>
      </c>
      <c r="H39" s="8"/>
      <c r="I39" s="8">
        <f t="shared" ref="I39:I48" si="5">E39-D39</f>
        <v>0.21319444444444452</v>
      </c>
      <c r="J39" s="9">
        <f t="shared" si="3"/>
        <v>0.21319444444444452</v>
      </c>
      <c r="L39" s="8"/>
    </row>
    <row r="40" spans="2:18" ht="15.75" x14ac:dyDescent="0.25">
      <c r="B40" s="5">
        <v>10</v>
      </c>
      <c r="C40" s="114">
        <v>44736</v>
      </c>
      <c r="D40" s="104">
        <v>0.41666666666666669</v>
      </c>
      <c r="E40" s="104">
        <v>0.4916666666666667</v>
      </c>
      <c r="F40" s="105">
        <f t="shared" si="4"/>
        <v>1.8000000000000003</v>
      </c>
      <c r="H40" s="8"/>
      <c r="I40" s="8">
        <f t="shared" si="5"/>
        <v>7.5000000000000011E-2</v>
      </c>
      <c r="J40" s="9">
        <f t="shared" si="3"/>
        <v>7.5000000000000011E-2</v>
      </c>
      <c r="L40" s="8"/>
    </row>
    <row r="41" spans="2:18" ht="15.75" x14ac:dyDescent="0.25">
      <c r="B41" s="5">
        <v>11</v>
      </c>
      <c r="C41" s="116">
        <v>44741</v>
      </c>
      <c r="D41" s="110">
        <v>0.46875</v>
      </c>
      <c r="E41" s="110">
        <v>0.61458333333333337</v>
      </c>
      <c r="F41" s="111">
        <f t="shared" si="4"/>
        <v>3.5000000000000009</v>
      </c>
      <c r="H41" s="8"/>
      <c r="I41" s="8">
        <f t="shared" si="5"/>
        <v>0.14583333333333337</v>
      </c>
      <c r="J41" s="9">
        <f t="shared" si="3"/>
        <v>0.14583333333333337</v>
      </c>
      <c r="L41" s="8"/>
    </row>
    <row r="42" spans="2:18" ht="15.75" x14ac:dyDescent="0.25">
      <c r="B42" s="5">
        <v>12</v>
      </c>
      <c r="C42" s="114">
        <v>44763</v>
      </c>
      <c r="D42" s="104">
        <v>0.39583333333333331</v>
      </c>
      <c r="E42" s="104">
        <v>0.47569444444444442</v>
      </c>
      <c r="F42" s="105">
        <f t="shared" si="4"/>
        <v>1.9166666666666665</v>
      </c>
      <c r="H42" s="2"/>
      <c r="I42" s="8">
        <f t="shared" si="5"/>
        <v>7.9861111111111105E-2</v>
      </c>
      <c r="J42" s="9">
        <f t="shared" si="3"/>
        <v>7.9861111111111105E-2</v>
      </c>
      <c r="L42" s="2"/>
    </row>
    <row r="43" spans="2:18" ht="15.75" x14ac:dyDescent="0.25">
      <c r="B43" s="101">
        <v>13</v>
      </c>
      <c r="C43" s="113">
        <v>44767</v>
      </c>
      <c r="D43" s="102">
        <v>0.40625</v>
      </c>
      <c r="E43" s="102">
        <v>0.67013888888888884</v>
      </c>
      <c r="F43" s="103">
        <f t="shared" si="4"/>
        <v>6.3333333333333321</v>
      </c>
      <c r="H43" s="2"/>
      <c r="I43" s="8">
        <f t="shared" si="5"/>
        <v>0.26388888888888884</v>
      </c>
      <c r="J43" s="9">
        <f t="shared" si="3"/>
        <v>0.26388888888888884</v>
      </c>
      <c r="L43" s="2"/>
    </row>
    <row r="44" spans="2:18" ht="15.75" x14ac:dyDescent="0.25">
      <c r="B44" s="5">
        <v>14</v>
      </c>
      <c r="C44" s="117">
        <v>44775</v>
      </c>
      <c r="D44" s="108">
        <v>0.55555555555555558</v>
      </c>
      <c r="E44" s="108">
        <v>0.58680555555555558</v>
      </c>
      <c r="F44" s="109">
        <f t="shared" si="4"/>
        <v>0.75</v>
      </c>
      <c r="H44" s="2"/>
      <c r="I44" s="8">
        <f t="shared" si="5"/>
        <v>3.125E-2</v>
      </c>
      <c r="J44" s="9">
        <f t="shared" si="3"/>
        <v>3.125E-2</v>
      </c>
      <c r="L44" s="2"/>
    </row>
    <row r="45" spans="2:18" ht="15.75" x14ac:dyDescent="0.25">
      <c r="B45" s="5">
        <v>15</v>
      </c>
      <c r="C45" s="114">
        <v>44781</v>
      </c>
      <c r="D45" s="104">
        <v>0.40972222222222227</v>
      </c>
      <c r="E45" s="104">
        <v>0.45</v>
      </c>
      <c r="F45" s="105">
        <f t="shared" si="4"/>
        <v>0.96666666666666601</v>
      </c>
      <c r="H45" s="2"/>
      <c r="I45" s="8">
        <f>E45-D45</f>
        <v>4.0277777777777746E-2</v>
      </c>
      <c r="J45" s="9">
        <f t="shared" si="3"/>
        <v>4.0277777777777746E-2</v>
      </c>
      <c r="L45" s="2"/>
    </row>
    <row r="46" spans="2:18" ht="15.75" x14ac:dyDescent="0.25">
      <c r="B46" s="5">
        <v>16</v>
      </c>
      <c r="C46" s="116">
        <v>44788</v>
      </c>
      <c r="D46" s="110">
        <v>0.56597222222222221</v>
      </c>
      <c r="E46" s="110">
        <v>0.6875</v>
      </c>
      <c r="F46" s="111">
        <f t="shared" si="4"/>
        <v>2.916666666666667</v>
      </c>
      <c r="H46" s="2"/>
      <c r="I46" s="8">
        <f>E46-D46</f>
        <v>0.12152777777777779</v>
      </c>
      <c r="J46" s="9">
        <f t="shared" si="3"/>
        <v>0.12152777777777779</v>
      </c>
      <c r="L46" s="2"/>
    </row>
    <row r="47" spans="2:18" ht="15.75" x14ac:dyDescent="0.25">
      <c r="B47" s="5">
        <v>17</v>
      </c>
      <c r="C47" s="116">
        <v>44810</v>
      </c>
      <c r="D47" s="110">
        <v>0.59722222222222221</v>
      </c>
      <c r="E47" s="110">
        <v>0.65277777777777779</v>
      </c>
      <c r="F47" s="111">
        <f t="shared" si="4"/>
        <v>1.3333333333333337</v>
      </c>
      <c r="H47" s="8"/>
      <c r="I47" s="8">
        <f t="shared" si="5"/>
        <v>5.555555555555558E-2</v>
      </c>
      <c r="J47" s="9">
        <f t="shared" si="3"/>
        <v>5.555555555555558E-2</v>
      </c>
      <c r="L47" s="8"/>
    </row>
    <row r="48" spans="2:18" ht="15.75" x14ac:dyDescent="0.25">
      <c r="B48" s="5">
        <v>18</v>
      </c>
      <c r="C48" s="113">
        <v>44833</v>
      </c>
      <c r="D48" s="102">
        <v>0.31597222222222221</v>
      </c>
      <c r="E48" s="102">
        <v>0.56111111111111112</v>
      </c>
      <c r="F48" s="103">
        <f t="shared" si="4"/>
        <v>5.8833333333333337</v>
      </c>
      <c r="H48" s="8"/>
      <c r="I48" s="8">
        <f t="shared" si="5"/>
        <v>0.24513888888888891</v>
      </c>
      <c r="J48" s="9">
        <f t="shared" si="3"/>
        <v>0.24513888888888891</v>
      </c>
      <c r="L48" s="8"/>
    </row>
    <row r="49" spans="2:12" ht="15.75" x14ac:dyDescent="0.25">
      <c r="B49" s="319" t="s">
        <v>49</v>
      </c>
      <c r="C49" s="319"/>
      <c r="D49" s="319"/>
      <c r="E49" s="319"/>
      <c r="F49" s="14">
        <f>SUM(F31:F48)</f>
        <v>61.54999999999999</v>
      </c>
      <c r="H49" s="8"/>
      <c r="I49" s="8"/>
      <c r="J49" s="9"/>
      <c r="L49" s="8"/>
    </row>
    <row r="50" spans="2:12" x14ac:dyDescent="0.25">
      <c r="B50" s="2"/>
      <c r="C50" s="2"/>
      <c r="D50" s="2"/>
      <c r="E50" s="2"/>
      <c r="H50" s="2"/>
      <c r="I50" s="2"/>
      <c r="J50" s="10"/>
      <c r="L50" s="2"/>
    </row>
    <row r="51" spans="2:12" x14ac:dyDescent="0.25">
      <c r="B51" s="2"/>
      <c r="C51" s="2"/>
      <c r="D51" s="2"/>
      <c r="E51" s="2"/>
      <c r="H51" s="2"/>
      <c r="I51" s="2"/>
      <c r="J51" s="2"/>
      <c r="L51" s="2"/>
    </row>
    <row r="52" spans="2:12" ht="15.75" x14ac:dyDescent="0.25">
      <c r="B52" s="313" t="s">
        <v>60</v>
      </c>
      <c r="C52" s="314"/>
      <c r="D52" s="314"/>
      <c r="E52" s="314"/>
      <c r="F52" s="315"/>
      <c r="H52" s="2"/>
      <c r="I52" s="2"/>
      <c r="J52" s="2"/>
      <c r="L52" s="2"/>
    </row>
    <row r="53" spans="2:12" ht="31.5" x14ac:dyDescent="0.25">
      <c r="B53" s="5" t="s">
        <v>0</v>
      </c>
      <c r="C53" s="5" t="s">
        <v>1</v>
      </c>
      <c r="D53" s="5" t="s">
        <v>2</v>
      </c>
      <c r="E53" s="5" t="s">
        <v>3</v>
      </c>
      <c r="F53" s="13" t="s">
        <v>48</v>
      </c>
      <c r="H53" s="2"/>
      <c r="I53" s="2"/>
      <c r="J53" s="2"/>
      <c r="L53" s="2"/>
    </row>
    <row r="54" spans="2:12" ht="15.75" x14ac:dyDescent="0.25">
      <c r="B54" s="5">
        <v>1</v>
      </c>
      <c r="C54" s="6">
        <v>44509</v>
      </c>
      <c r="D54" s="7">
        <v>0.43472222222222223</v>
      </c>
      <c r="E54" s="7">
        <v>0.49652777777777773</v>
      </c>
      <c r="F54" s="14">
        <f>(J54*24*60)/60</f>
        <v>1.4833333333333321</v>
      </c>
      <c r="H54" s="2"/>
      <c r="I54" s="2"/>
      <c r="J54" s="9">
        <f t="shared" ref="J54:J70" si="6">E54-D54</f>
        <v>6.1805555555555503E-2</v>
      </c>
      <c r="L54" s="2"/>
    </row>
    <row r="55" spans="2:12" ht="15.75" x14ac:dyDescent="0.25">
      <c r="B55" s="5">
        <v>2</v>
      </c>
      <c r="C55" s="6">
        <v>44519</v>
      </c>
      <c r="D55" s="7">
        <v>0.38541666666666669</v>
      </c>
      <c r="E55" s="7">
        <v>0.43402777777777773</v>
      </c>
      <c r="F55" s="14">
        <f t="shared" ref="F55:F70" si="7">(J55*24*60)/60</f>
        <v>1.1666666666666652</v>
      </c>
      <c r="H55" s="2"/>
      <c r="I55" s="2"/>
      <c r="J55" s="9">
        <f t="shared" si="6"/>
        <v>4.8611111111111049E-2</v>
      </c>
      <c r="L55" s="2"/>
    </row>
    <row r="56" spans="2:12" ht="15.75" x14ac:dyDescent="0.25">
      <c r="B56" s="5">
        <v>3</v>
      </c>
      <c r="C56" s="6" t="s">
        <v>25</v>
      </c>
      <c r="D56" s="7">
        <v>0.3972222222222222</v>
      </c>
      <c r="E56" s="7">
        <v>0.47291666666666665</v>
      </c>
      <c r="F56" s="14">
        <f t="shared" si="7"/>
        <v>1.8166666666666669</v>
      </c>
      <c r="H56" s="2"/>
      <c r="I56" s="2"/>
      <c r="J56" s="9">
        <f t="shared" si="6"/>
        <v>7.5694444444444453E-2</v>
      </c>
      <c r="L56" s="2"/>
    </row>
    <row r="57" spans="2:12" ht="15.75" x14ac:dyDescent="0.25">
      <c r="B57" s="5">
        <v>4</v>
      </c>
      <c r="C57" s="6" t="s">
        <v>6</v>
      </c>
      <c r="D57" s="7">
        <v>0.4375</v>
      </c>
      <c r="E57" s="7">
        <v>0.45833333333333331</v>
      </c>
      <c r="F57" s="14">
        <f t="shared" si="7"/>
        <v>0.4999999999999995</v>
      </c>
      <c r="H57" s="2"/>
      <c r="I57" s="2"/>
      <c r="J57" s="9">
        <f t="shared" si="6"/>
        <v>2.0833333333333315E-2</v>
      </c>
      <c r="L57" s="2"/>
    </row>
    <row r="58" spans="2:12" ht="15.75" x14ac:dyDescent="0.25">
      <c r="B58" s="5">
        <v>5</v>
      </c>
      <c r="C58" s="6" t="s">
        <v>26</v>
      </c>
      <c r="D58" s="7">
        <v>0.36319444444444443</v>
      </c>
      <c r="E58" s="7">
        <v>0.41388888888888892</v>
      </c>
      <c r="F58" s="14">
        <f t="shared" si="7"/>
        <v>1.2166666666666677</v>
      </c>
      <c r="H58" s="2"/>
      <c r="I58" s="2"/>
      <c r="J58" s="9">
        <f t="shared" si="6"/>
        <v>5.0694444444444486E-2</v>
      </c>
      <c r="L58" s="2"/>
    </row>
    <row r="59" spans="2:12" ht="15.75" x14ac:dyDescent="0.25">
      <c r="B59" s="5">
        <v>6</v>
      </c>
      <c r="C59" s="6" t="s">
        <v>27</v>
      </c>
      <c r="D59" s="7">
        <v>0.58819444444444446</v>
      </c>
      <c r="E59" s="7">
        <v>0.65763888888888888</v>
      </c>
      <c r="F59" s="14">
        <f t="shared" si="7"/>
        <v>1.6666666666666663</v>
      </c>
      <c r="H59" s="2"/>
      <c r="I59" s="2"/>
      <c r="J59" s="9">
        <f t="shared" si="6"/>
        <v>6.944444444444442E-2</v>
      </c>
      <c r="L59" s="2"/>
    </row>
    <row r="60" spans="2:12" ht="15.75" x14ac:dyDescent="0.25">
      <c r="B60" s="5">
        <v>7</v>
      </c>
      <c r="C60" s="6" t="s">
        <v>9</v>
      </c>
      <c r="D60" s="7">
        <v>0.5541666666666667</v>
      </c>
      <c r="E60" s="7">
        <v>0.62083333333333335</v>
      </c>
      <c r="F60" s="14">
        <f t="shared" si="7"/>
        <v>1.5999999999999994</v>
      </c>
      <c r="H60" s="2"/>
      <c r="I60" s="2"/>
      <c r="J60" s="9">
        <f t="shared" si="6"/>
        <v>6.6666666666666652E-2</v>
      </c>
      <c r="L60" s="2"/>
    </row>
    <row r="61" spans="2:12" ht="15.75" x14ac:dyDescent="0.25">
      <c r="B61" s="5">
        <v>8</v>
      </c>
      <c r="C61" s="6">
        <v>44672</v>
      </c>
      <c r="D61" s="7">
        <v>0.59791666666666665</v>
      </c>
      <c r="E61" s="7">
        <v>0.65208333333333335</v>
      </c>
      <c r="F61" s="14">
        <f t="shared" si="7"/>
        <v>1.3000000000000007</v>
      </c>
      <c r="H61" s="2"/>
      <c r="I61" s="2"/>
      <c r="J61" s="9">
        <f t="shared" si="6"/>
        <v>5.4166666666666696E-2</v>
      </c>
      <c r="L61" s="2"/>
    </row>
    <row r="62" spans="2:12" ht="15.75" x14ac:dyDescent="0.25">
      <c r="B62" s="5">
        <v>9</v>
      </c>
      <c r="C62" s="6" t="s">
        <v>28</v>
      </c>
      <c r="D62" s="7">
        <v>0.36805555555555558</v>
      </c>
      <c r="E62" s="7">
        <v>0.44722222222222219</v>
      </c>
      <c r="F62" s="14">
        <f t="shared" si="7"/>
        <v>1.8999999999999986</v>
      </c>
      <c r="H62" s="2"/>
      <c r="I62" s="2"/>
      <c r="J62" s="9">
        <f t="shared" si="6"/>
        <v>7.9166666666666607E-2</v>
      </c>
      <c r="L62" s="2"/>
    </row>
    <row r="63" spans="2:12" ht="15.75" x14ac:dyDescent="0.25">
      <c r="B63" s="5">
        <v>10</v>
      </c>
      <c r="C63" s="6" t="s">
        <v>29</v>
      </c>
      <c r="D63" s="7">
        <v>0.39444444444444443</v>
      </c>
      <c r="E63" s="7">
        <v>0.46736111111111112</v>
      </c>
      <c r="F63" s="14">
        <f t="shared" si="7"/>
        <v>1.7500000000000004</v>
      </c>
      <c r="H63" s="2"/>
      <c r="I63" s="2"/>
      <c r="J63" s="9">
        <f t="shared" si="6"/>
        <v>7.2916666666666685E-2</v>
      </c>
      <c r="L63" s="2"/>
    </row>
    <row r="64" spans="2:12" ht="15.75" x14ac:dyDescent="0.25">
      <c r="B64" s="5">
        <v>11</v>
      </c>
      <c r="C64" s="6" t="s">
        <v>30</v>
      </c>
      <c r="D64" s="7">
        <v>0.54791666666666672</v>
      </c>
      <c r="E64" s="7">
        <v>0.5854166666666667</v>
      </c>
      <c r="F64" s="14">
        <f t="shared" si="7"/>
        <v>0.89999999999999958</v>
      </c>
      <c r="H64" s="2"/>
      <c r="I64" s="2"/>
      <c r="J64" s="9">
        <f t="shared" si="6"/>
        <v>3.7499999999999978E-2</v>
      </c>
      <c r="L64" s="2"/>
    </row>
    <row r="65" spans="2:12" ht="15.75" x14ac:dyDescent="0.25">
      <c r="B65" s="5">
        <v>12</v>
      </c>
      <c r="C65" s="6" t="s">
        <v>31</v>
      </c>
      <c r="D65" s="7">
        <v>0.35000000000000003</v>
      </c>
      <c r="E65" s="7">
        <v>0.41944444444444445</v>
      </c>
      <c r="F65" s="14">
        <f t="shared" si="7"/>
        <v>1.6666666666666663</v>
      </c>
      <c r="H65" s="2"/>
      <c r="I65" s="2"/>
      <c r="J65" s="9">
        <f t="shared" si="6"/>
        <v>6.944444444444442E-2</v>
      </c>
      <c r="L65" s="2"/>
    </row>
    <row r="66" spans="2:12" ht="15.75" x14ac:dyDescent="0.25">
      <c r="B66" s="5">
        <v>13</v>
      </c>
      <c r="C66" s="6" t="s">
        <v>32</v>
      </c>
      <c r="D66" s="7">
        <v>0.34097222222222223</v>
      </c>
      <c r="E66" s="7">
        <v>0.44861111111111113</v>
      </c>
      <c r="F66" s="14">
        <f t="shared" si="7"/>
        <v>2.5833333333333335</v>
      </c>
      <c r="H66" s="2"/>
      <c r="I66" s="2"/>
      <c r="J66" s="9">
        <f t="shared" si="6"/>
        <v>0.1076388888888889</v>
      </c>
      <c r="L66" s="2"/>
    </row>
    <row r="67" spans="2:12" ht="15.75" x14ac:dyDescent="0.25">
      <c r="B67" s="5">
        <v>14</v>
      </c>
      <c r="C67" s="6">
        <v>44826</v>
      </c>
      <c r="D67" s="7">
        <v>0.54513888888888895</v>
      </c>
      <c r="E67" s="7">
        <v>0.67708333333333337</v>
      </c>
      <c r="F67" s="14">
        <f t="shared" si="7"/>
        <v>3.1666666666666661</v>
      </c>
      <c r="H67" s="2"/>
      <c r="I67" s="2"/>
      <c r="J67" s="9">
        <f t="shared" si="6"/>
        <v>0.13194444444444442</v>
      </c>
      <c r="L67" s="2"/>
    </row>
    <row r="68" spans="2:12" ht="15.75" x14ac:dyDescent="0.25">
      <c r="B68" s="5">
        <v>15</v>
      </c>
      <c r="C68" s="6" t="s">
        <v>33</v>
      </c>
      <c r="D68" s="7">
        <v>0.4513888888888889</v>
      </c>
      <c r="E68" s="7">
        <v>0.48819444444444443</v>
      </c>
      <c r="F68" s="14">
        <f t="shared" si="7"/>
        <v>0.88333333333333286</v>
      </c>
      <c r="H68" s="2"/>
      <c r="I68" s="2"/>
      <c r="J68" s="9">
        <f t="shared" si="6"/>
        <v>3.6805555555555536E-2</v>
      </c>
      <c r="L68" s="2"/>
    </row>
    <row r="69" spans="2:12" ht="15.75" x14ac:dyDescent="0.25">
      <c r="B69" s="5">
        <v>16</v>
      </c>
      <c r="C69" s="6">
        <v>44866</v>
      </c>
      <c r="D69" s="7">
        <v>0.36249999999999999</v>
      </c>
      <c r="E69" s="7">
        <v>0.46388888888888885</v>
      </c>
      <c r="F69" s="14">
        <f t="shared" si="7"/>
        <v>2.4333333333333327</v>
      </c>
      <c r="H69" s="2"/>
      <c r="I69" s="2"/>
      <c r="J69" s="9">
        <f t="shared" si="6"/>
        <v>0.10138888888888886</v>
      </c>
      <c r="L69" s="2"/>
    </row>
    <row r="70" spans="2:12" ht="15.75" x14ac:dyDescent="0.25">
      <c r="B70" s="5">
        <v>17</v>
      </c>
      <c r="C70" s="6">
        <v>44893</v>
      </c>
      <c r="D70" s="7">
        <v>0.34375</v>
      </c>
      <c r="E70" s="7">
        <v>0.43958333333333338</v>
      </c>
      <c r="F70" s="14">
        <f t="shared" si="7"/>
        <v>2.3000000000000012</v>
      </c>
      <c r="H70" s="2"/>
      <c r="I70" s="2"/>
      <c r="J70" s="9">
        <f t="shared" si="6"/>
        <v>9.5833333333333381E-2</v>
      </c>
      <c r="L70" s="2"/>
    </row>
    <row r="71" spans="2:12" ht="15.75" x14ac:dyDescent="0.25">
      <c r="B71" s="319" t="s">
        <v>49</v>
      </c>
      <c r="C71" s="319"/>
      <c r="D71" s="319"/>
      <c r="E71" s="319"/>
      <c r="F71" s="14">
        <f>SUM(F63:F70)</f>
        <v>15.683333333333334</v>
      </c>
      <c r="H71" s="2"/>
      <c r="I71" s="2"/>
      <c r="J71" s="9"/>
      <c r="L71" s="2"/>
    </row>
    <row r="72" spans="2:12" x14ac:dyDescent="0.25">
      <c r="B72" s="2"/>
      <c r="C72" s="2"/>
      <c r="D72" s="2"/>
      <c r="E72" s="2"/>
      <c r="H72" s="2"/>
      <c r="I72" s="2"/>
      <c r="J72" s="2"/>
      <c r="L72" s="2"/>
    </row>
    <row r="73" spans="2:12" x14ac:dyDescent="0.25">
      <c r="B73" s="2"/>
      <c r="C73" s="2"/>
      <c r="D73" s="2"/>
      <c r="E73" s="2"/>
      <c r="H73" s="2"/>
      <c r="I73" s="2"/>
      <c r="J73" s="2"/>
      <c r="L73" s="2"/>
    </row>
    <row r="74" spans="2:12" ht="15.75" customHeight="1" x14ac:dyDescent="0.25">
      <c r="B74" s="316" t="s">
        <v>34</v>
      </c>
      <c r="C74" s="317"/>
      <c r="D74" s="317"/>
      <c r="E74" s="317"/>
      <c r="F74" s="318"/>
      <c r="H74" s="2"/>
      <c r="I74" s="2"/>
      <c r="J74" s="9"/>
      <c r="L74" s="2"/>
    </row>
    <row r="75" spans="2:12" ht="31.5" x14ac:dyDescent="0.25">
      <c r="B75" s="5" t="s">
        <v>0</v>
      </c>
      <c r="C75" s="5" t="s">
        <v>1</v>
      </c>
      <c r="D75" s="5" t="s">
        <v>2</v>
      </c>
      <c r="E75" s="5" t="s">
        <v>3</v>
      </c>
      <c r="F75" s="13" t="s">
        <v>48</v>
      </c>
      <c r="H75" s="2"/>
      <c r="I75" s="2"/>
      <c r="J75" s="9"/>
      <c r="L75" s="2"/>
    </row>
    <row r="76" spans="2:12" ht="15.75" x14ac:dyDescent="0.25">
      <c r="B76" s="5">
        <v>1</v>
      </c>
      <c r="C76" s="6">
        <v>44529</v>
      </c>
      <c r="D76" s="7">
        <v>0.37847222222222227</v>
      </c>
      <c r="E76" s="7">
        <v>0.58888888888888891</v>
      </c>
      <c r="F76" s="14">
        <f>(J76*24*60)/60</f>
        <v>5.0499999999999989</v>
      </c>
      <c r="H76" s="8"/>
      <c r="I76" s="8">
        <f>E76-D76</f>
        <v>0.21041666666666664</v>
      </c>
      <c r="J76" s="9">
        <f>I76-H76</f>
        <v>0.21041666666666664</v>
      </c>
      <c r="L76" s="8">
        <v>4.1666666666666664E-2</v>
      </c>
    </row>
    <row r="77" spans="2:12" ht="15.75" x14ac:dyDescent="0.25">
      <c r="B77" s="5">
        <v>2</v>
      </c>
      <c r="C77" s="6" t="s">
        <v>35</v>
      </c>
      <c r="D77" s="7">
        <v>0.42499999999999999</v>
      </c>
      <c r="E77" s="7">
        <v>0.64583333333333337</v>
      </c>
      <c r="F77" s="14">
        <f>(J77*24*60)/60</f>
        <v>5.3000000000000007</v>
      </c>
      <c r="H77" s="8"/>
      <c r="I77" s="8">
        <f>E77-D77</f>
        <v>0.22083333333333338</v>
      </c>
      <c r="J77" s="9">
        <f>I77-H77</f>
        <v>0.22083333333333338</v>
      </c>
      <c r="L77" s="8">
        <v>4.1666666666666664E-2</v>
      </c>
    </row>
    <row r="78" spans="2:12" ht="15.75" x14ac:dyDescent="0.25">
      <c r="B78" s="5">
        <v>3</v>
      </c>
      <c r="C78" s="6" t="s">
        <v>37</v>
      </c>
      <c r="D78" s="7">
        <v>0.3527777777777778</v>
      </c>
      <c r="E78" s="7">
        <v>0.4770833333333333</v>
      </c>
      <c r="F78" s="14">
        <f>(J78*24*60)/60</f>
        <v>2.9833333333333321</v>
      </c>
      <c r="H78" s="2"/>
      <c r="I78" s="8">
        <f>E78-D78</f>
        <v>0.1243055555555555</v>
      </c>
      <c r="J78" s="9">
        <f>I78-H78</f>
        <v>0.1243055555555555</v>
      </c>
      <c r="L78" s="2"/>
    </row>
    <row r="79" spans="2:12" ht="15.75" x14ac:dyDescent="0.25">
      <c r="B79" s="5">
        <v>4</v>
      </c>
      <c r="C79" s="6" t="s">
        <v>38</v>
      </c>
      <c r="D79" s="7">
        <v>0.42152777777777778</v>
      </c>
      <c r="E79" s="7">
        <v>0.65625</v>
      </c>
      <c r="F79" s="14">
        <f>(J79*24*60)/60</f>
        <v>5.6333333333333337</v>
      </c>
      <c r="H79" s="8"/>
      <c r="I79" s="8">
        <f>E79-D79</f>
        <v>0.23472222222222222</v>
      </c>
      <c r="J79" s="9">
        <f>I79-H79</f>
        <v>0.23472222222222222</v>
      </c>
      <c r="L79" s="8">
        <v>4.1666666666666664E-2</v>
      </c>
    </row>
    <row r="80" spans="2:12" ht="15.75" x14ac:dyDescent="0.25">
      <c r="B80" s="5">
        <v>5</v>
      </c>
      <c r="C80" s="6">
        <v>44879</v>
      </c>
      <c r="D80" s="7">
        <v>0.31597222222222221</v>
      </c>
      <c r="E80" s="7">
        <v>0.4291666666666667</v>
      </c>
      <c r="F80" s="14">
        <f>(J80*24*60)/60</f>
        <v>2.7166666666666677</v>
      </c>
      <c r="H80" s="2"/>
      <c r="I80" s="8">
        <f>E80-D80</f>
        <v>0.11319444444444449</v>
      </c>
      <c r="J80" s="9">
        <f>I80-H80</f>
        <v>0.11319444444444449</v>
      </c>
      <c r="L80" s="2"/>
    </row>
    <row r="81" spans="2:12" ht="15.75" x14ac:dyDescent="0.25">
      <c r="B81" s="319" t="s">
        <v>49</v>
      </c>
      <c r="C81" s="319"/>
      <c r="D81" s="319"/>
      <c r="E81" s="319"/>
      <c r="F81" s="14">
        <f>SUM(F76:F80)</f>
        <v>21.683333333333334</v>
      </c>
      <c r="H81" s="2"/>
      <c r="I81" s="8"/>
      <c r="J81" s="9"/>
      <c r="L81" s="2"/>
    </row>
    <row r="84" spans="2:12" ht="15.75" customHeight="1" x14ac:dyDescent="0.25">
      <c r="B84" s="316" t="s">
        <v>39</v>
      </c>
      <c r="C84" s="317"/>
      <c r="D84" s="317"/>
      <c r="E84" s="317"/>
      <c r="F84" s="318"/>
    </row>
    <row r="85" spans="2:12" ht="31.5" x14ac:dyDescent="0.25">
      <c r="B85" s="5" t="s">
        <v>0</v>
      </c>
      <c r="C85" s="5" t="s">
        <v>1</v>
      </c>
      <c r="D85" s="5" t="s">
        <v>2</v>
      </c>
      <c r="E85" s="5" t="s">
        <v>3</v>
      </c>
      <c r="F85" s="13" t="s">
        <v>48</v>
      </c>
    </row>
    <row r="86" spans="2:12" ht="15.75" x14ac:dyDescent="0.25">
      <c r="B86" s="5">
        <v>1</v>
      </c>
      <c r="C86" s="6" t="s">
        <v>41</v>
      </c>
      <c r="D86" s="7">
        <v>0.34375</v>
      </c>
      <c r="E86" s="7">
        <v>0.44027777777777777</v>
      </c>
      <c r="F86" s="14">
        <f>(J86*24*60)/60</f>
        <v>2.3166666666666669</v>
      </c>
      <c r="I86" s="11">
        <f>E86-D86</f>
        <v>9.6527777777777768E-2</v>
      </c>
      <c r="J86" s="4">
        <f>I86-H86</f>
        <v>9.6527777777777768E-2</v>
      </c>
    </row>
    <row r="87" spans="2:12" ht="15.75" x14ac:dyDescent="0.25">
      <c r="B87" s="5">
        <v>2</v>
      </c>
      <c r="C87" s="6">
        <v>44670</v>
      </c>
      <c r="D87" s="7">
        <v>0.47500000000000003</v>
      </c>
      <c r="E87" s="7">
        <v>0.60347222222222219</v>
      </c>
      <c r="F87" s="14">
        <f>(J87*24*60)/60</f>
        <v>3.0833333333333317</v>
      </c>
      <c r="H87" s="8"/>
      <c r="I87" s="11">
        <f>E87-D87</f>
        <v>0.12847222222222215</v>
      </c>
      <c r="J87" s="4">
        <f>I87-H87</f>
        <v>0.12847222222222215</v>
      </c>
      <c r="L87" s="8">
        <v>4.1666666666666664E-2</v>
      </c>
    </row>
    <row r="88" spans="2:12" ht="15.75" x14ac:dyDescent="0.25">
      <c r="B88" s="5">
        <v>3</v>
      </c>
      <c r="C88" s="6" t="s">
        <v>37</v>
      </c>
      <c r="D88" s="7">
        <v>0.375</v>
      </c>
      <c r="E88" s="7">
        <v>0.61458333333333337</v>
      </c>
      <c r="F88" s="14">
        <f>(J88*24*60)/60</f>
        <v>5.7500000000000009</v>
      </c>
      <c r="H88" s="8"/>
      <c r="I88" s="11">
        <f>E88-D88</f>
        <v>0.23958333333333337</v>
      </c>
      <c r="J88" s="4">
        <f>I88-H88</f>
        <v>0.23958333333333337</v>
      </c>
      <c r="L88" s="8">
        <v>4.1666666666666664E-2</v>
      </c>
    </row>
    <row r="89" spans="2:12" ht="15.75" x14ac:dyDescent="0.25">
      <c r="B89" s="5">
        <v>4</v>
      </c>
      <c r="C89" s="6" t="s">
        <v>42</v>
      </c>
      <c r="D89" s="7">
        <v>0.4465277777777778</v>
      </c>
      <c r="E89" s="7">
        <v>0.47291666666666665</v>
      </c>
      <c r="F89" s="14">
        <f>(J89*24*60)/60</f>
        <v>0.63333333333333242</v>
      </c>
      <c r="I89" s="11">
        <f>E89-D89</f>
        <v>2.6388888888888851E-2</v>
      </c>
      <c r="J89" s="4">
        <f>I89-H89</f>
        <v>2.6388888888888851E-2</v>
      </c>
    </row>
    <row r="90" spans="2:12" ht="15.75" x14ac:dyDescent="0.25">
      <c r="B90" s="5">
        <v>5</v>
      </c>
      <c r="C90" s="6">
        <v>44834</v>
      </c>
      <c r="D90" s="7">
        <v>0.34722222222222227</v>
      </c>
      <c r="E90" s="7">
        <v>0.4513888888888889</v>
      </c>
      <c r="F90" s="14">
        <f>(J90*24*60)/60</f>
        <v>2.4999999999999991</v>
      </c>
      <c r="I90" s="11">
        <f>E90-D90</f>
        <v>0.10416666666666663</v>
      </c>
      <c r="J90" s="4">
        <f>I90-H90</f>
        <v>0.10416666666666663</v>
      </c>
    </row>
    <row r="91" spans="2:12" ht="15.75" x14ac:dyDescent="0.25">
      <c r="B91" s="319" t="s">
        <v>49</v>
      </c>
      <c r="C91" s="319"/>
      <c r="D91" s="319"/>
      <c r="E91" s="319"/>
      <c r="F91" s="14">
        <f>SUM(F86:F90)</f>
        <v>14.283333333333331</v>
      </c>
      <c r="I91" s="11"/>
      <c r="J91" s="4"/>
    </row>
    <row r="94" spans="2:12" ht="15.75" customHeight="1" x14ac:dyDescent="0.25">
      <c r="B94" s="316" t="s">
        <v>40</v>
      </c>
      <c r="C94" s="317"/>
      <c r="D94" s="317"/>
      <c r="E94" s="317"/>
      <c r="F94" s="318"/>
    </row>
    <row r="95" spans="2:12" ht="31.5" x14ac:dyDescent="0.25">
      <c r="B95" s="5" t="s">
        <v>0</v>
      </c>
      <c r="C95" s="5" t="s">
        <v>1</v>
      </c>
      <c r="D95" s="5" t="s">
        <v>2</v>
      </c>
      <c r="E95" s="5" t="s">
        <v>3</v>
      </c>
      <c r="F95" s="13" t="s">
        <v>48</v>
      </c>
    </row>
    <row r="96" spans="2:12" ht="15.75" x14ac:dyDescent="0.25">
      <c r="B96" s="5">
        <v>1</v>
      </c>
      <c r="C96" s="6">
        <v>44512</v>
      </c>
      <c r="D96" s="7">
        <v>0.46458333333333335</v>
      </c>
      <c r="E96" s="7">
        <v>0.59513888888888888</v>
      </c>
      <c r="F96" s="14">
        <f>(J96*24*60)/60</f>
        <v>3.1333333333333329</v>
      </c>
      <c r="H96" s="8"/>
      <c r="I96" s="11">
        <f t="shared" ref="I96:I104" si="8">E96-D96</f>
        <v>0.13055555555555554</v>
      </c>
      <c r="J96" s="4">
        <f t="shared" ref="J96:J104" si="9">I96-H96</f>
        <v>0.13055555555555554</v>
      </c>
      <c r="L96" s="8">
        <v>4.1666666666666664E-2</v>
      </c>
    </row>
    <row r="97" spans="2:12" ht="15.75" x14ac:dyDescent="0.25">
      <c r="B97" s="5">
        <v>2</v>
      </c>
      <c r="C97" s="5" t="s">
        <v>43</v>
      </c>
      <c r="D97" s="7">
        <v>0.36805555555555558</v>
      </c>
      <c r="E97" s="7">
        <v>0.46111111111111108</v>
      </c>
      <c r="F97" s="14">
        <f t="shared" ref="F97:F104" si="10">(J97*24*60)/60</f>
        <v>2.2333333333333321</v>
      </c>
      <c r="I97" s="11">
        <f t="shared" si="8"/>
        <v>9.3055555555555503E-2</v>
      </c>
      <c r="J97" s="4">
        <f t="shared" si="9"/>
        <v>9.3055555555555503E-2</v>
      </c>
    </row>
    <row r="98" spans="2:12" ht="15.75" x14ac:dyDescent="0.25">
      <c r="B98" s="5">
        <v>3</v>
      </c>
      <c r="C98" s="5" t="s">
        <v>44</v>
      </c>
      <c r="D98" s="7">
        <v>0.3520833333333333</v>
      </c>
      <c r="E98" s="7">
        <v>0.67499999999999993</v>
      </c>
      <c r="F98" s="14">
        <f t="shared" si="10"/>
        <v>7.7499999999999991</v>
      </c>
      <c r="I98" s="11">
        <f t="shared" si="8"/>
        <v>0.32291666666666663</v>
      </c>
      <c r="J98" s="4">
        <f t="shared" si="9"/>
        <v>0.32291666666666663</v>
      </c>
    </row>
    <row r="99" spans="2:12" ht="15.75" x14ac:dyDescent="0.25">
      <c r="B99" s="5">
        <v>4</v>
      </c>
      <c r="C99" s="6">
        <v>44670</v>
      </c>
      <c r="D99" s="7">
        <v>0.36319444444444443</v>
      </c>
      <c r="E99" s="7">
        <v>0.48055555555555557</v>
      </c>
      <c r="F99" s="14">
        <f t="shared" si="10"/>
        <v>2.8166666666666673</v>
      </c>
      <c r="I99" s="11">
        <f t="shared" si="8"/>
        <v>0.11736111111111114</v>
      </c>
      <c r="J99" s="4">
        <f t="shared" si="9"/>
        <v>0.11736111111111114</v>
      </c>
    </row>
    <row r="100" spans="2:12" ht="15.75" x14ac:dyDescent="0.25">
      <c r="B100" s="5">
        <v>5</v>
      </c>
      <c r="C100" s="5" t="s">
        <v>45</v>
      </c>
      <c r="D100" s="7">
        <v>0.43263888888888885</v>
      </c>
      <c r="E100" s="7">
        <v>0.56944444444444442</v>
      </c>
      <c r="F100" s="14">
        <f t="shared" si="10"/>
        <v>3.2833333333333337</v>
      </c>
      <c r="H100" s="8"/>
      <c r="I100" s="11">
        <f t="shared" si="8"/>
        <v>0.13680555555555557</v>
      </c>
      <c r="J100" s="4">
        <f t="shared" si="9"/>
        <v>0.13680555555555557</v>
      </c>
      <c r="L100" s="8">
        <v>4.1666666666666664E-2</v>
      </c>
    </row>
    <row r="101" spans="2:12" ht="15.75" x14ac:dyDescent="0.25">
      <c r="B101" s="5">
        <v>6</v>
      </c>
      <c r="C101" s="6" t="s">
        <v>46</v>
      </c>
      <c r="D101" s="7">
        <v>0.3923611111111111</v>
      </c>
      <c r="E101" s="7">
        <v>0.55833333333333335</v>
      </c>
      <c r="F101" s="14">
        <f t="shared" si="10"/>
        <v>3.9833333333333338</v>
      </c>
      <c r="H101" s="8"/>
      <c r="I101" s="11">
        <f t="shared" si="8"/>
        <v>0.16597222222222224</v>
      </c>
      <c r="J101" s="4">
        <f t="shared" si="9"/>
        <v>0.16597222222222224</v>
      </c>
      <c r="L101" s="8">
        <v>4.1666666666666664E-2</v>
      </c>
    </row>
    <row r="102" spans="2:12" ht="15.75" x14ac:dyDescent="0.25">
      <c r="B102" s="5">
        <v>7</v>
      </c>
      <c r="C102" s="6">
        <v>44819</v>
      </c>
      <c r="D102" s="7">
        <v>0.4055555555555555</v>
      </c>
      <c r="E102" s="7">
        <v>0.49583333333333335</v>
      </c>
      <c r="F102" s="14">
        <f t="shared" si="10"/>
        <v>2.1666666666666683</v>
      </c>
      <c r="I102" s="11">
        <f t="shared" si="8"/>
        <v>9.0277777777777846E-2</v>
      </c>
      <c r="J102" s="4">
        <f t="shared" si="9"/>
        <v>9.0277777777777846E-2</v>
      </c>
    </row>
    <row r="103" spans="2:12" ht="15.75" x14ac:dyDescent="0.25">
      <c r="B103" s="5">
        <v>8</v>
      </c>
      <c r="C103" s="6" t="s">
        <v>47</v>
      </c>
      <c r="D103" s="7">
        <v>0.35347222222222219</v>
      </c>
      <c r="E103" s="7">
        <v>0.47916666666666669</v>
      </c>
      <c r="F103" s="14">
        <f t="shared" si="10"/>
        <v>3.0166666666666679</v>
      </c>
      <c r="I103" s="11">
        <f t="shared" si="8"/>
        <v>0.1256944444444445</v>
      </c>
      <c r="J103" s="4">
        <f t="shared" si="9"/>
        <v>0.1256944444444445</v>
      </c>
    </row>
    <row r="104" spans="2:12" ht="15.75" x14ac:dyDescent="0.25">
      <c r="B104" s="5">
        <v>9</v>
      </c>
      <c r="C104" s="6">
        <v>44882</v>
      </c>
      <c r="D104" s="7">
        <v>0.43055555555555558</v>
      </c>
      <c r="E104" s="7">
        <v>0.57291666666666663</v>
      </c>
      <c r="F104" s="14">
        <f t="shared" si="10"/>
        <v>3.4166666666666652</v>
      </c>
      <c r="H104" s="8"/>
      <c r="I104" s="11">
        <f t="shared" si="8"/>
        <v>0.14236111111111105</v>
      </c>
      <c r="J104" s="4">
        <f t="shared" si="9"/>
        <v>0.14236111111111105</v>
      </c>
      <c r="L104" s="8">
        <v>4.1666666666666664E-2</v>
      </c>
    </row>
    <row r="105" spans="2:12" ht="15.75" x14ac:dyDescent="0.25">
      <c r="B105" s="319" t="s">
        <v>49</v>
      </c>
      <c r="C105" s="319"/>
      <c r="D105" s="319"/>
      <c r="E105" s="319"/>
      <c r="F105" s="14">
        <f>SUM(F96:F104)</f>
        <v>31.8</v>
      </c>
    </row>
  </sheetData>
  <mergeCells count="12">
    <mergeCell ref="B2:F2"/>
    <mergeCell ref="B29:F29"/>
    <mergeCell ref="B52:F52"/>
    <mergeCell ref="B74:F74"/>
    <mergeCell ref="B105:E105"/>
    <mergeCell ref="B84:F84"/>
    <mergeCell ref="B94:F94"/>
    <mergeCell ref="B26:E26"/>
    <mergeCell ref="B49:E49"/>
    <mergeCell ref="B81:E81"/>
    <mergeCell ref="B91:E91"/>
    <mergeCell ref="B71:E71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00069D-717C-466C-816F-7587F3DC4BA0}">
  <sheetPr>
    <tabColor rgb="FF92D050"/>
  </sheetPr>
  <dimension ref="B2:F8"/>
  <sheetViews>
    <sheetView zoomScale="85" zoomScaleNormal="85" workbookViewId="0">
      <selection activeCell="K16" sqref="K16"/>
    </sheetView>
  </sheetViews>
  <sheetFormatPr defaultRowHeight="15" x14ac:dyDescent="0.25"/>
  <cols>
    <col min="3" max="3" width="27.5703125" bestFit="1" customWidth="1"/>
    <col min="4" max="4" width="16.5703125" bestFit="1" customWidth="1"/>
    <col min="5" max="5" width="13.42578125" bestFit="1" customWidth="1"/>
    <col min="6" max="6" width="16.42578125" customWidth="1"/>
  </cols>
  <sheetData>
    <row r="2" spans="2:6" ht="31.5" x14ac:dyDescent="0.25">
      <c r="B2" s="5" t="s">
        <v>0</v>
      </c>
      <c r="C2" s="5" t="s">
        <v>50</v>
      </c>
      <c r="D2" s="15" t="s">
        <v>51</v>
      </c>
      <c r="E2" s="5" t="s">
        <v>52</v>
      </c>
      <c r="F2" s="13" t="s">
        <v>53</v>
      </c>
    </row>
    <row r="3" spans="2:6" ht="15.75" x14ac:dyDescent="0.25">
      <c r="B3" s="5">
        <v>1</v>
      </c>
      <c r="C3" s="70" t="s">
        <v>140</v>
      </c>
      <c r="D3" s="18">
        <f>'Perhitungan DT KK_R2'!F50</f>
        <v>23.283333333333331</v>
      </c>
      <c r="E3" s="18">
        <f>(D3/$D$8)*100</f>
        <v>41.258121677495566</v>
      </c>
      <c r="F3" s="14">
        <f>E3</f>
        <v>41.258121677495566</v>
      </c>
    </row>
    <row r="4" spans="2:6" ht="15.75" x14ac:dyDescent="0.25">
      <c r="B4" s="5">
        <v>2</v>
      </c>
      <c r="C4" s="70" t="s">
        <v>159</v>
      </c>
      <c r="D4" s="18">
        <f>'Perhitungan DT KK_R2'!F58</f>
        <v>5.4333333333333327</v>
      </c>
      <c r="E4" s="18">
        <f>(D4/$D$8)*100</f>
        <v>9.6278795038393366</v>
      </c>
      <c r="F4" s="14">
        <f>F3+E4</f>
        <v>50.886001181334905</v>
      </c>
    </row>
    <row r="5" spans="2:6" ht="15.75" x14ac:dyDescent="0.25">
      <c r="B5" s="5">
        <v>3</v>
      </c>
      <c r="C5" s="70" t="s">
        <v>168</v>
      </c>
      <c r="D5" s="18">
        <f>'Perhitungan DT KK_R2'!F66</f>
        <v>14.666666666666666</v>
      </c>
      <c r="E5" s="18">
        <f>(D5/$D$8)*100</f>
        <v>25.989367985823979</v>
      </c>
      <c r="F5" s="14">
        <f>F4+E5</f>
        <v>76.87536916715888</v>
      </c>
    </row>
    <row r="6" spans="2:6" ht="15.75" x14ac:dyDescent="0.25">
      <c r="B6" s="5">
        <v>4</v>
      </c>
      <c r="C6" s="70" t="s">
        <v>178</v>
      </c>
      <c r="D6" s="18">
        <f>'Perhitungan DT KK_R2'!F73</f>
        <v>6.2999999999999989</v>
      </c>
      <c r="E6" s="18">
        <f>(D6/$D$8)*100</f>
        <v>11.163614884819845</v>
      </c>
      <c r="F6" s="14">
        <f>F5+E6</f>
        <v>88.03898405197873</v>
      </c>
    </row>
    <row r="7" spans="2:6" ht="15.75" x14ac:dyDescent="0.25">
      <c r="B7" s="5">
        <v>5</v>
      </c>
      <c r="C7" s="70" t="s">
        <v>286</v>
      </c>
      <c r="D7" s="18">
        <f>'Perhitungan DT KK_R2'!F80</f>
        <v>6.7500000000000018</v>
      </c>
      <c r="E7" s="18">
        <f>(D7/$D$8)*100</f>
        <v>11.961015948021268</v>
      </c>
      <c r="F7" s="14">
        <f>F6+E7</f>
        <v>100</v>
      </c>
    </row>
    <row r="8" spans="2:6" ht="15.75" x14ac:dyDescent="0.25">
      <c r="B8" s="221" t="s">
        <v>54</v>
      </c>
      <c r="C8" s="222"/>
      <c r="D8" s="17">
        <f>SUM(D3:D7)</f>
        <v>56.43333333333333</v>
      </c>
      <c r="E8" s="17">
        <f>SUM(E3:E7)</f>
        <v>100</v>
      </c>
    </row>
  </sheetData>
  <mergeCells count="1">
    <mergeCell ref="B8:C8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3E25B3-F2DC-4EE2-B9A3-1D814E65D111}">
  <sheetPr>
    <tabColor rgb="FF92D050"/>
  </sheetPr>
  <dimension ref="A1:K80"/>
  <sheetViews>
    <sheetView zoomScaleNormal="100" workbookViewId="0">
      <selection activeCell="H81" sqref="H81"/>
    </sheetView>
  </sheetViews>
  <sheetFormatPr defaultRowHeight="15" x14ac:dyDescent="0.25"/>
  <cols>
    <col min="1" max="1" width="9.140625" style="2"/>
    <col min="2" max="2" width="11" customWidth="1"/>
    <col min="3" max="3" width="20" bestFit="1" customWidth="1"/>
    <col min="4" max="4" width="11.28515625" bestFit="1" customWidth="1"/>
    <col min="5" max="5" width="12.42578125" bestFit="1" customWidth="1"/>
    <col min="6" max="6" width="22" customWidth="1"/>
    <col min="7" max="7" width="15.7109375" customWidth="1"/>
    <col min="9" max="9" width="14.5703125" customWidth="1"/>
    <col min="12" max="12" width="9.140625" customWidth="1"/>
  </cols>
  <sheetData>
    <row r="1" spans="1:11" ht="15.75" thickBot="1" x14ac:dyDescent="0.3"/>
    <row r="2" spans="1:11" ht="15.75" thickBot="1" x14ac:dyDescent="0.3">
      <c r="B2" s="268" t="s">
        <v>128</v>
      </c>
      <c r="C2" s="269"/>
      <c r="D2" s="270"/>
      <c r="E2" s="281" t="s">
        <v>157</v>
      </c>
      <c r="F2" s="282"/>
      <c r="G2" s="282"/>
      <c r="H2" s="282"/>
      <c r="I2" s="282"/>
      <c r="J2" s="282"/>
      <c r="K2" s="283"/>
    </row>
    <row r="3" spans="1:11" ht="15.75" thickBot="1" x14ac:dyDescent="0.3">
      <c r="B3" s="274"/>
      <c r="C3" s="275"/>
      <c r="D3" s="276"/>
      <c r="E3" s="281" t="s">
        <v>158</v>
      </c>
      <c r="F3" s="282"/>
      <c r="G3" s="282"/>
      <c r="H3" s="282"/>
      <c r="I3" s="282"/>
      <c r="J3" s="282"/>
      <c r="K3" s="283"/>
    </row>
    <row r="4" spans="1:11" ht="23.25" thickBot="1" x14ac:dyDescent="0.3">
      <c r="B4" s="51" t="s">
        <v>129</v>
      </c>
      <c r="C4" s="48" t="s">
        <v>130</v>
      </c>
      <c r="D4" s="48" t="s">
        <v>131</v>
      </c>
      <c r="E4" s="48" t="s">
        <v>132</v>
      </c>
      <c r="F4" s="48" t="s">
        <v>133</v>
      </c>
      <c r="G4" s="48" t="s">
        <v>134</v>
      </c>
      <c r="H4" s="48" t="s">
        <v>135</v>
      </c>
      <c r="I4" s="48" t="s">
        <v>136</v>
      </c>
      <c r="J4" s="48" t="s">
        <v>137</v>
      </c>
      <c r="K4" s="49" t="s">
        <v>138</v>
      </c>
    </row>
    <row r="5" spans="1:11" ht="34.5" thickBot="1" x14ac:dyDescent="0.3">
      <c r="B5" s="323" t="s">
        <v>140</v>
      </c>
      <c r="C5" s="277" t="s">
        <v>141</v>
      </c>
      <c r="D5" s="279" t="s">
        <v>143</v>
      </c>
      <c r="E5" s="49" t="s">
        <v>144</v>
      </c>
      <c r="F5" s="49">
        <v>8</v>
      </c>
      <c r="G5" s="48" t="s">
        <v>196</v>
      </c>
      <c r="H5" s="49">
        <v>1</v>
      </c>
      <c r="I5" s="49" t="s">
        <v>197</v>
      </c>
      <c r="J5" s="49">
        <v>2</v>
      </c>
      <c r="K5" s="49">
        <f>F5*H5*J5</f>
        <v>16</v>
      </c>
    </row>
    <row r="6" spans="1:11" ht="34.5" thickBot="1" x14ac:dyDescent="0.3">
      <c r="B6" s="324"/>
      <c r="C6" s="286"/>
      <c r="D6" s="291"/>
      <c r="E6" s="48" t="s">
        <v>145</v>
      </c>
      <c r="F6" s="49">
        <v>6</v>
      </c>
      <c r="G6" s="48" t="s">
        <v>196</v>
      </c>
      <c r="H6" s="49">
        <v>3</v>
      </c>
      <c r="I6" s="49" t="s">
        <v>225</v>
      </c>
      <c r="J6" s="49">
        <v>3</v>
      </c>
      <c r="K6" s="49">
        <f t="shared" ref="K6:K15" si="0">F6*H6*J6</f>
        <v>54</v>
      </c>
    </row>
    <row r="7" spans="1:11" ht="34.5" thickBot="1" x14ac:dyDescent="0.3">
      <c r="B7" s="324"/>
      <c r="C7" s="286"/>
      <c r="D7" s="280"/>
      <c r="E7" s="49" t="s">
        <v>146</v>
      </c>
      <c r="F7" s="49">
        <v>3</v>
      </c>
      <c r="G7" s="49" t="s">
        <v>198</v>
      </c>
      <c r="H7" s="49">
        <v>1</v>
      </c>
      <c r="I7" s="49" t="s">
        <v>226</v>
      </c>
      <c r="J7" s="49">
        <v>1</v>
      </c>
      <c r="K7" s="49">
        <f t="shared" si="0"/>
        <v>3</v>
      </c>
    </row>
    <row r="8" spans="1:11" ht="34.5" thickBot="1" x14ac:dyDescent="0.3">
      <c r="B8" s="324"/>
      <c r="C8" s="286"/>
      <c r="D8" s="279" t="s">
        <v>142</v>
      </c>
      <c r="E8" s="48" t="s">
        <v>145</v>
      </c>
      <c r="F8" s="49">
        <v>6</v>
      </c>
      <c r="G8" s="49" t="s">
        <v>227</v>
      </c>
      <c r="H8" s="49">
        <v>2</v>
      </c>
      <c r="I8" s="49" t="s">
        <v>228</v>
      </c>
      <c r="J8" s="49">
        <v>5</v>
      </c>
      <c r="K8" s="49">
        <f t="shared" si="0"/>
        <v>60</v>
      </c>
    </row>
    <row r="9" spans="1:11" ht="34.5" thickBot="1" x14ac:dyDescent="0.3">
      <c r="B9" s="324"/>
      <c r="C9" s="286"/>
      <c r="D9" s="280"/>
      <c r="E9" s="49" t="s">
        <v>147</v>
      </c>
      <c r="F9" s="49">
        <v>7</v>
      </c>
      <c r="G9" s="49" t="s">
        <v>199</v>
      </c>
      <c r="H9" s="49">
        <v>6</v>
      </c>
      <c r="I9" s="49" t="s">
        <v>229</v>
      </c>
      <c r="J9" s="49">
        <v>2</v>
      </c>
      <c r="K9" s="49">
        <f t="shared" si="0"/>
        <v>84</v>
      </c>
    </row>
    <row r="10" spans="1:11" ht="45.75" thickBot="1" x14ac:dyDescent="0.3">
      <c r="A10" s="2">
        <v>1</v>
      </c>
      <c r="B10" s="324"/>
      <c r="C10" s="286"/>
      <c r="D10" s="277" t="s">
        <v>148</v>
      </c>
      <c r="E10" s="49" t="s">
        <v>150</v>
      </c>
      <c r="F10" s="49">
        <v>8</v>
      </c>
      <c r="G10" s="49" t="s">
        <v>200</v>
      </c>
      <c r="H10" s="49">
        <v>3</v>
      </c>
      <c r="I10" s="49" t="s">
        <v>230</v>
      </c>
      <c r="J10" s="49">
        <v>6</v>
      </c>
      <c r="K10" s="49">
        <f t="shared" si="0"/>
        <v>144</v>
      </c>
    </row>
    <row r="11" spans="1:11" ht="34.5" thickBot="1" x14ac:dyDescent="0.3">
      <c r="B11" s="324"/>
      <c r="C11" s="286"/>
      <c r="D11" s="286"/>
      <c r="E11" s="49" t="s">
        <v>151</v>
      </c>
      <c r="F11" s="49">
        <v>8</v>
      </c>
      <c r="G11" s="49" t="s">
        <v>201</v>
      </c>
      <c r="H11" s="49">
        <v>1</v>
      </c>
      <c r="I11" s="49" t="s">
        <v>231</v>
      </c>
      <c r="J11" s="49">
        <v>8</v>
      </c>
      <c r="K11" s="49">
        <f t="shared" si="0"/>
        <v>64</v>
      </c>
    </row>
    <row r="12" spans="1:11" ht="34.5" thickBot="1" x14ac:dyDescent="0.3">
      <c r="B12" s="324"/>
      <c r="C12" s="286"/>
      <c r="D12" s="286"/>
      <c r="E12" s="49" t="s">
        <v>152</v>
      </c>
      <c r="F12" s="49">
        <v>4</v>
      </c>
      <c r="G12" s="48" t="s">
        <v>202</v>
      </c>
      <c r="H12" s="49">
        <v>6</v>
      </c>
      <c r="I12" s="48" t="s">
        <v>232</v>
      </c>
      <c r="J12" s="49">
        <v>3</v>
      </c>
      <c r="K12" s="49">
        <f t="shared" si="0"/>
        <v>72</v>
      </c>
    </row>
    <row r="13" spans="1:11" ht="34.5" thickBot="1" x14ac:dyDescent="0.3">
      <c r="B13" s="324"/>
      <c r="C13" s="286"/>
      <c r="D13" s="278"/>
      <c r="E13" s="48" t="s">
        <v>273</v>
      </c>
      <c r="F13" s="49">
        <v>4</v>
      </c>
      <c r="G13" s="49" t="s">
        <v>233</v>
      </c>
      <c r="H13" s="49">
        <v>8</v>
      </c>
      <c r="I13" s="49" t="s">
        <v>234</v>
      </c>
      <c r="J13" s="49">
        <v>6</v>
      </c>
      <c r="K13" s="49">
        <f t="shared" si="0"/>
        <v>192</v>
      </c>
    </row>
    <row r="14" spans="1:11" ht="34.5" thickBot="1" x14ac:dyDescent="0.3">
      <c r="B14" s="324"/>
      <c r="C14" s="286"/>
      <c r="D14" s="277" t="s">
        <v>149</v>
      </c>
      <c r="E14" s="48" t="s">
        <v>153</v>
      </c>
      <c r="F14" s="49">
        <v>8</v>
      </c>
      <c r="G14" s="49" t="s">
        <v>203</v>
      </c>
      <c r="H14" s="49">
        <v>1</v>
      </c>
      <c r="I14" s="49" t="s">
        <v>235</v>
      </c>
      <c r="J14" s="49">
        <v>5</v>
      </c>
      <c r="K14" s="49">
        <f t="shared" si="0"/>
        <v>40</v>
      </c>
    </row>
    <row r="15" spans="1:11" ht="34.5" thickBot="1" x14ac:dyDescent="0.3">
      <c r="B15" s="325"/>
      <c r="C15" s="278"/>
      <c r="D15" s="278"/>
      <c r="E15" s="48" t="s">
        <v>154</v>
      </c>
      <c r="F15" s="49">
        <v>3</v>
      </c>
      <c r="G15" s="49" t="s">
        <v>204</v>
      </c>
      <c r="H15" s="49">
        <v>8</v>
      </c>
      <c r="I15" s="49" t="s">
        <v>236</v>
      </c>
      <c r="J15" s="49">
        <v>3</v>
      </c>
      <c r="K15" s="49">
        <f t="shared" si="0"/>
        <v>72</v>
      </c>
    </row>
    <row r="16" spans="1:11" ht="15.75" thickBot="1" x14ac:dyDescent="0.3">
      <c r="B16" s="326" t="s">
        <v>139</v>
      </c>
      <c r="C16" s="327"/>
      <c r="D16" s="327"/>
      <c r="E16" s="327"/>
      <c r="F16" s="327"/>
      <c r="G16" s="327"/>
      <c r="H16" s="327"/>
      <c r="I16" s="327"/>
      <c r="J16" s="328"/>
      <c r="K16" s="52">
        <f>SUM(K5:K15)</f>
        <v>801</v>
      </c>
    </row>
    <row r="17" spans="1:11" ht="34.5" thickBot="1" x14ac:dyDescent="0.3">
      <c r="B17" s="301" t="s">
        <v>159</v>
      </c>
      <c r="C17" s="300" t="s">
        <v>160</v>
      </c>
      <c r="D17" s="300" t="s">
        <v>161</v>
      </c>
      <c r="E17" s="53" t="s">
        <v>164</v>
      </c>
      <c r="F17" s="53">
        <v>3</v>
      </c>
      <c r="G17" s="53" t="s">
        <v>205</v>
      </c>
      <c r="H17" s="53">
        <v>2</v>
      </c>
      <c r="I17" s="53" t="s">
        <v>237</v>
      </c>
      <c r="J17" s="53">
        <v>3</v>
      </c>
      <c r="K17" s="53">
        <f>F17*H17*J17</f>
        <v>18</v>
      </c>
    </row>
    <row r="18" spans="1:11" ht="34.5" thickBot="1" x14ac:dyDescent="0.3">
      <c r="B18" s="301"/>
      <c r="C18" s="300"/>
      <c r="D18" s="300"/>
      <c r="E18" s="53" t="s">
        <v>165</v>
      </c>
      <c r="F18" s="53">
        <v>3</v>
      </c>
      <c r="G18" s="53" t="s">
        <v>255</v>
      </c>
      <c r="H18" s="53">
        <v>4</v>
      </c>
      <c r="I18" s="49" t="s">
        <v>231</v>
      </c>
      <c r="J18" s="53">
        <v>2</v>
      </c>
      <c r="K18" s="53">
        <f t="shared" ref="K18:K41" si="1">F18*H18*J18</f>
        <v>24</v>
      </c>
    </row>
    <row r="19" spans="1:11" ht="34.5" thickBot="1" x14ac:dyDescent="0.3">
      <c r="A19" s="2">
        <v>2</v>
      </c>
      <c r="B19" s="301"/>
      <c r="C19" s="300"/>
      <c r="D19" s="53" t="s">
        <v>162</v>
      </c>
      <c r="E19" s="53" t="s">
        <v>164</v>
      </c>
      <c r="F19" s="54">
        <v>6</v>
      </c>
      <c r="G19" s="53" t="s">
        <v>206</v>
      </c>
      <c r="H19" s="54">
        <v>4</v>
      </c>
      <c r="I19" s="53" t="s">
        <v>238</v>
      </c>
      <c r="J19" s="54">
        <v>2</v>
      </c>
      <c r="K19" s="53">
        <f t="shared" si="1"/>
        <v>48</v>
      </c>
    </row>
    <row r="20" spans="1:11" ht="23.25" thickBot="1" x14ac:dyDescent="0.3">
      <c r="B20" s="301"/>
      <c r="C20" s="300"/>
      <c r="D20" s="300" t="s">
        <v>163</v>
      </c>
      <c r="E20" s="53" t="s">
        <v>166</v>
      </c>
      <c r="F20" s="53">
        <v>4</v>
      </c>
      <c r="G20" s="53" t="s">
        <v>207</v>
      </c>
      <c r="H20" s="53">
        <v>4</v>
      </c>
      <c r="I20" s="53" t="s">
        <v>239</v>
      </c>
      <c r="J20" s="53">
        <v>1</v>
      </c>
      <c r="K20" s="53">
        <f t="shared" si="1"/>
        <v>16</v>
      </c>
    </row>
    <row r="21" spans="1:11" ht="34.5" thickBot="1" x14ac:dyDescent="0.3">
      <c r="B21" s="301"/>
      <c r="C21" s="300"/>
      <c r="D21" s="300"/>
      <c r="E21" s="53" t="s">
        <v>167</v>
      </c>
      <c r="F21" s="53">
        <v>2</v>
      </c>
      <c r="G21" s="53" t="s">
        <v>208</v>
      </c>
      <c r="H21" s="53">
        <v>1</v>
      </c>
      <c r="I21" s="53" t="s">
        <v>240</v>
      </c>
      <c r="J21" s="53">
        <v>2</v>
      </c>
      <c r="K21" s="53">
        <f t="shared" si="1"/>
        <v>4</v>
      </c>
    </row>
    <row r="22" spans="1:11" ht="34.5" thickBot="1" x14ac:dyDescent="0.3">
      <c r="B22" s="301"/>
      <c r="C22" s="300"/>
      <c r="D22" s="300"/>
      <c r="E22" s="53" t="s">
        <v>146</v>
      </c>
      <c r="F22" s="53">
        <v>2</v>
      </c>
      <c r="G22" s="49" t="s">
        <v>198</v>
      </c>
      <c r="H22" s="53">
        <v>1</v>
      </c>
      <c r="I22" s="49" t="s">
        <v>226</v>
      </c>
      <c r="J22" s="53">
        <v>1</v>
      </c>
      <c r="K22" s="53">
        <f t="shared" si="1"/>
        <v>2</v>
      </c>
    </row>
    <row r="23" spans="1:11" ht="15.75" thickBot="1" x14ac:dyDescent="0.3">
      <c r="B23" s="320" t="s">
        <v>139</v>
      </c>
      <c r="C23" s="321"/>
      <c r="D23" s="321"/>
      <c r="E23" s="321"/>
      <c r="F23" s="321"/>
      <c r="G23" s="321"/>
      <c r="H23" s="321"/>
      <c r="I23" s="321"/>
      <c r="J23" s="322"/>
      <c r="K23" s="50">
        <f>SUM(K17:K22)</f>
        <v>112</v>
      </c>
    </row>
    <row r="24" spans="1:11" ht="45.75" thickBot="1" x14ac:dyDescent="0.3">
      <c r="B24" s="332" t="s">
        <v>168</v>
      </c>
      <c r="C24" s="294" t="s">
        <v>169</v>
      </c>
      <c r="D24" s="294" t="s">
        <v>170</v>
      </c>
      <c r="E24" s="56" t="s">
        <v>171</v>
      </c>
      <c r="F24" s="57">
        <v>4</v>
      </c>
      <c r="G24" s="56" t="s">
        <v>209</v>
      </c>
      <c r="H24" s="57">
        <v>4</v>
      </c>
      <c r="I24" s="57" t="s">
        <v>241</v>
      </c>
      <c r="J24" s="57">
        <v>8</v>
      </c>
      <c r="K24" s="53">
        <f t="shared" si="1"/>
        <v>128</v>
      </c>
    </row>
    <row r="25" spans="1:11" ht="34.5" thickBot="1" x14ac:dyDescent="0.3">
      <c r="B25" s="332"/>
      <c r="C25" s="294"/>
      <c r="D25" s="294"/>
      <c r="E25" s="56" t="s">
        <v>172</v>
      </c>
      <c r="F25" s="57">
        <v>4</v>
      </c>
      <c r="G25" s="56" t="s">
        <v>212</v>
      </c>
      <c r="H25" s="57">
        <v>8</v>
      </c>
      <c r="I25" s="57" t="s">
        <v>242</v>
      </c>
      <c r="J25" s="57">
        <v>6</v>
      </c>
      <c r="K25" s="53">
        <f t="shared" si="1"/>
        <v>192</v>
      </c>
    </row>
    <row r="26" spans="1:11" ht="34.5" thickBot="1" x14ac:dyDescent="0.3">
      <c r="A26" s="2">
        <v>3</v>
      </c>
      <c r="B26" s="332"/>
      <c r="C26" s="294"/>
      <c r="D26" s="56" t="s">
        <v>211</v>
      </c>
      <c r="E26" s="56" t="s">
        <v>173</v>
      </c>
      <c r="F26" s="56">
        <v>4</v>
      </c>
      <c r="G26" s="56" t="s">
        <v>210</v>
      </c>
      <c r="H26" s="56">
        <v>8</v>
      </c>
      <c r="I26" s="56" t="s">
        <v>243</v>
      </c>
      <c r="J26" s="56">
        <v>3</v>
      </c>
      <c r="K26" s="53">
        <f t="shared" si="1"/>
        <v>96</v>
      </c>
    </row>
    <row r="27" spans="1:11" ht="34.5" thickBot="1" x14ac:dyDescent="0.3">
      <c r="B27" s="332"/>
      <c r="C27" s="294"/>
      <c r="D27" s="294" t="s">
        <v>177</v>
      </c>
      <c r="E27" s="56" t="s">
        <v>146</v>
      </c>
      <c r="F27" s="56">
        <v>2</v>
      </c>
      <c r="G27" s="49" t="s">
        <v>198</v>
      </c>
      <c r="H27" s="56">
        <v>1</v>
      </c>
      <c r="I27" s="49" t="s">
        <v>226</v>
      </c>
      <c r="J27" s="56">
        <v>1</v>
      </c>
      <c r="K27" s="53">
        <f t="shared" si="1"/>
        <v>2</v>
      </c>
    </row>
    <row r="28" spans="1:11" ht="45.75" thickBot="1" x14ac:dyDescent="0.3">
      <c r="B28" s="332"/>
      <c r="C28" s="294"/>
      <c r="D28" s="294"/>
      <c r="E28" s="56" t="s">
        <v>174</v>
      </c>
      <c r="F28" s="56">
        <v>5</v>
      </c>
      <c r="G28" s="56" t="s">
        <v>213</v>
      </c>
      <c r="H28" s="56">
        <v>4</v>
      </c>
      <c r="I28" s="56" t="s">
        <v>244</v>
      </c>
      <c r="J28" s="56">
        <v>3</v>
      </c>
      <c r="K28" s="53">
        <f t="shared" si="1"/>
        <v>60</v>
      </c>
    </row>
    <row r="29" spans="1:11" ht="34.5" thickBot="1" x14ac:dyDescent="0.3">
      <c r="B29" s="332"/>
      <c r="C29" s="294"/>
      <c r="D29" s="56" t="s">
        <v>176</v>
      </c>
      <c r="E29" s="56" t="s">
        <v>175</v>
      </c>
      <c r="F29" s="56">
        <v>4</v>
      </c>
      <c r="G29" s="56" t="s">
        <v>214</v>
      </c>
      <c r="H29" s="56">
        <v>5</v>
      </c>
      <c r="I29" s="56" t="s">
        <v>245</v>
      </c>
      <c r="J29" s="56">
        <v>4</v>
      </c>
      <c r="K29" s="53">
        <f t="shared" si="1"/>
        <v>80</v>
      </c>
    </row>
    <row r="30" spans="1:11" ht="15.75" thickBot="1" x14ac:dyDescent="0.3">
      <c r="B30" s="329" t="s">
        <v>139</v>
      </c>
      <c r="C30" s="330"/>
      <c r="D30" s="330"/>
      <c r="E30" s="330"/>
      <c r="F30" s="330"/>
      <c r="G30" s="330"/>
      <c r="H30" s="330"/>
      <c r="I30" s="330"/>
      <c r="J30" s="331"/>
      <c r="K30" s="50">
        <f>SUM(K24:K29)</f>
        <v>558</v>
      </c>
    </row>
    <row r="31" spans="1:11" ht="34.5" thickBot="1" x14ac:dyDescent="0.3">
      <c r="B31" s="279" t="s">
        <v>178</v>
      </c>
      <c r="C31" s="294" t="s">
        <v>179</v>
      </c>
      <c r="D31" s="294" t="s">
        <v>181</v>
      </c>
      <c r="E31" s="55" t="s">
        <v>183</v>
      </c>
      <c r="F31" s="57">
        <v>6</v>
      </c>
      <c r="G31" s="56" t="s">
        <v>215</v>
      </c>
      <c r="H31" s="57">
        <v>4</v>
      </c>
      <c r="I31" s="49" t="s">
        <v>231</v>
      </c>
      <c r="J31" s="57">
        <v>3</v>
      </c>
      <c r="K31" s="53">
        <f t="shared" si="1"/>
        <v>72</v>
      </c>
    </row>
    <row r="32" spans="1:11" ht="34.5" thickBot="1" x14ac:dyDescent="0.3">
      <c r="B32" s="291"/>
      <c r="C32" s="294"/>
      <c r="D32" s="294"/>
      <c r="E32" s="55" t="s">
        <v>184</v>
      </c>
      <c r="F32" s="57">
        <v>3</v>
      </c>
      <c r="G32" s="56" t="s">
        <v>216</v>
      </c>
      <c r="H32" s="57">
        <v>6</v>
      </c>
      <c r="I32" s="56" t="s">
        <v>246</v>
      </c>
      <c r="J32" s="57">
        <v>4</v>
      </c>
      <c r="K32" s="53">
        <f t="shared" si="1"/>
        <v>72</v>
      </c>
    </row>
    <row r="33" spans="1:11" ht="45.75" thickBot="1" x14ac:dyDescent="0.3">
      <c r="A33" s="2">
        <v>4</v>
      </c>
      <c r="B33" s="291"/>
      <c r="C33" s="294"/>
      <c r="D33" s="294" t="s">
        <v>182</v>
      </c>
      <c r="E33" s="56" t="s">
        <v>185</v>
      </c>
      <c r="F33" s="57">
        <v>8</v>
      </c>
      <c r="G33" s="56" t="s">
        <v>247</v>
      </c>
      <c r="H33" s="57">
        <v>2</v>
      </c>
      <c r="I33" s="56" t="s">
        <v>248</v>
      </c>
      <c r="J33" s="57">
        <v>4</v>
      </c>
      <c r="K33" s="53">
        <f t="shared" si="1"/>
        <v>64</v>
      </c>
    </row>
    <row r="34" spans="1:11" ht="34.5" thickBot="1" x14ac:dyDescent="0.3">
      <c r="B34" s="291"/>
      <c r="C34" s="294"/>
      <c r="D34" s="294"/>
      <c r="E34" s="55" t="s">
        <v>186</v>
      </c>
      <c r="F34" s="56">
        <v>3</v>
      </c>
      <c r="G34" s="56" t="s">
        <v>217</v>
      </c>
      <c r="H34" s="56">
        <v>1</v>
      </c>
      <c r="I34" s="56" t="s">
        <v>249</v>
      </c>
      <c r="J34" s="56">
        <v>3</v>
      </c>
      <c r="K34" s="53">
        <f t="shared" si="1"/>
        <v>9</v>
      </c>
    </row>
    <row r="35" spans="1:11" ht="34.5" thickBot="1" x14ac:dyDescent="0.3">
      <c r="B35" s="280"/>
      <c r="C35" s="294"/>
      <c r="D35" s="55" t="s">
        <v>180</v>
      </c>
      <c r="E35" s="55" t="s">
        <v>187</v>
      </c>
      <c r="F35" s="56">
        <v>8</v>
      </c>
      <c r="G35" s="56" t="s">
        <v>218</v>
      </c>
      <c r="H35" s="56">
        <v>4</v>
      </c>
      <c r="I35" s="49" t="s">
        <v>231</v>
      </c>
      <c r="J35" s="56">
        <v>3</v>
      </c>
      <c r="K35" s="53">
        <f t="shared" si="1"/>
        <v>96</v>
      </c>
    </row>
    <row r="36" spans="1:11" ht="15.75" thickBot="1" x14ac:dyDescent="0.3">
      <c r="B36" s="329" t="s">
        <v>139</v>
      </c>
      <c r="C36" s="321"/>
      <c r="D36" s="321"/>
      <c r="E36" s="321"/>
      <c r="F36" s="321"/>
      <c r="G36" s="321"/>
      <c r="H36" s="321"/>
      <c r="I36" s="321"/>
      <c r="J36" s="322"/>
      <c r="K36" s="50">
        <f>SUM(K31:K35)</f>
        <v>313</v>
      </c>
    </row>
    <row r="37" spans="1:11" ht="30" thickBot="1" x14ac:dyDescent="0.3">
      <c r="B37" s="332" t="s">
        <v>188</v>
      </c>
      <c r="C37" s="294" t="s">
        <v>189</v>
      </c>
      <c r="D37" s="57" t="s">
        <v>190</v>
      </c>
      <c r="E37" s="57" t="s">
        <v>192</v>
      </c>
      <c r="F37" s="57">
        <v>6</v>
      </c>
      <c r="G37" s="56" t="s">
        <v>219</v>
      </c>
      <c r="H37" s="57">
        <v>2</v>
      </c>
      <c r="I37" s="56" t="s">
        <v>250</v>
      </c>
      <c r="J37" s="57">
        <v>2</v>
      </c>
      <c r="K37" s="53">
        <f t="shared" si="1"/>
        <v>24</v>
      </c>
    </row>
    <row r="38" spans="1:11" ht="34.5" thickBot="1" x14ac:dyDescent="0.3">
      <c r="B38" s="332"/>
      <c r="C38" s="294"/>
      <c r="D38" s="294" t="s">
        <v>220</v>
      </c>
      <c r="E38" s="57" t="s">
        <v>193</v>
      </c>
      <c r="F38" s="57">
        <v>5</v>
      </c>
      <c r="G38" s="56" t="s">
        <v>221</v>
      </c>
      <c r="H38" s="57">
        <v>2</v>
      </c>
      <c r="I38" s="56" t="s">
        <v>251</v>
      </c>
      <c r="J38" s="57">
        <v>4</v>
      </c>
      <c r="K38" s="53">
        <f t="shared" si="1"/>
        <v>40</v>
      </c>
    </row>
    <row r="39" spans="1:11" ht="34.5" thickBot="1" x14ac:dyDescent="0.3">
      <c r="A39" s="2">
        <v>5</v>
      </c>
      <c r="B39" s="332"/>
      <c r="C39" s="294"/>
      <c r="D39" s="294"/>
      <c r="E39" s="56" t="s">
        <v>192</v>
      </c>
      <c r="F39" s="56">
        <v>3</v>
      </c>
      <c r="G39" s="56" t="s">
        <v>223</v>
      </c>
      <c r="H39" s="56">
        <v>3</v>
      </c>
      <c r="I39" s="56" t="s">
        <v>252</v>
      </c>
      <c r="J39" s="56">
        <v>2</v>
      </c>
      <c r="K39" s="53">
        <f t="shared" si="1"/>
        <v>18</v>
      </c>
    </row>
    <row r="40" spans="1:11" ht="34.5" thickBot="1" x14ac:dyDescent="0.3">
      <c r="B40" s="332"/>
      <c r="C40" s="294"/>
      <c r="D40" s="294" t="s">
        <v>191</v>
      </c>
      <c r="E40" s="56" t="s">
        <v>195</v>
      </c>
      <c r="F40" s="57">
        <v>5</v>
      </c>
      <c r="G40" s="56" t="s">
        <v>222</v>
      </c>
      <c r="H40" s="57">
        <v>3</v>
      </c>
      <c r="I40" s="56" t="s">
        <v>253</v>
      </c>
      <c r="J40" s="57">
        <v>6</v>
      </c>
      <c r="K40" s="53">
        <f t="shared" si="1"/>
        <v>90</v>
      </c>
    </row>
    <row r="41" spans="1:11" ht="34.5" thickBot="1" x14ac:dyDescent="0.3">
      <c r="B41" s="332"/>
      <c r="C41" s="294"/>
      <c r="D41" s="294"/>
      <c r="E41" s="56" t="s">
        <v>194</v>
      </c>
      <c r="F41" s="56">
        <v>3</v>
      </c>
      <c r="G41" s="56" t="s">
        <v>224</v>
      </c>
      <c r="H41" s="56">
        <v>1</v>
      </c>
      <c r="I41" s="53" t="s">
        <v>240</v>
      </c>
      <c r="J41" s="56">
        <v>2</v>
      </c>
      <c r="K41" s="53">
        <f t="shared" si="1"/>
        <v>6</v>
      </c>
    </row>
    <row r="42" spans="1:11" ht="15.75" thickBot="1" x14ac:dyDescent="0.3">
      <c r="B42" s="329" t="s">
        <v>139</v>
      </c>
      <c r="C42" s="330"/>
      <c r="D42" s="330"/>
      <c r="E42" s="330"/>
      <c r="F42" s="330"/>
      <c r="G42" s="330"/>
      <c r="H42" s="330"/>
      <c r="I42" s="330"/>
      <c r="J42" s="331"/>
      <c r="K42" s="50">
        <f>SUM(K37:K41)</f>
        <v>178</v>
      </c>
    </row>
    <row r="44" spans="1:11" ht="15.75" x14ac:dyDescent="0.25">
      <c r="B44" s="336" t="s">
        <v>281</v>
      </c>
      <c r="C44" s="334"/>
      <c r="D44" s="334"/>
      <c r="E44" s="334"/>
      <c r="F44" s="335"/>
    </row>
    <row r="45" spans="1:11" ht="31.5" customHeight="1" x14ac:dyDescent="0.25">
      <c r="B45" s="5" t="s">
        <v>0</v>
      </c>
      <c r="C45" s="5" t="s">
        <v>1</v>
      </c>
      <c r="D45" s="5" t="s">
        <v>2</v>
      </c>
      <c r="E45" s="5" t="s">
        <v>3</v>
      </c>
      <c r="F45" s="13" t="s">
        <v>48</v>
      </c>
    </row>
    <row r="46" spans="1:11" ht="15.75" x14ac:dyDescent="0.25">
      <c r="B46" s="5">
        <v>1</v>
      </c>
      <c r="C46" s="88">
        <f>'DT Mesin Rusak 2021-2022_R2'!C31</f>
        <v>44559</v>
      </c>
      <c r="D46" s="7">
        <f>'DT Mesin Rusak 2021-2022_R2'!D31</f>
        <v>0.37847222222222227</v>
      </c>
      <c r="E46" s="7">
        <f>'DT Mesin Rusak 2021-2022_R2'!E31</f>
        <v>0.59583333333333333</v>
      </c>
      <c r="F46" s="125">
        <f>(J46*24*60)/60</f>
        <v>5.216666666666665</v>
      </c>
      <c r="H46" s="9"/>
      <c r="I46" s="8">
        <f>E46-D46</f>
        <v>0.21736111111111106</v>
      </c>
      <c r="J46" s="9">
        <f>I46-H46</f>
        <v>0.21736111111111106</v>
      </c>
      <c r="K46" s="4"/>
    </row>
    <row r="47" spans="1:11" ht="15.75" x14ac:dyDescent="0.25">
      <c r="B47" s="5">
        <v>2</v>
      </c>
      <c r="C47" s="88">
        <f>'DT Mesin Rusak 2021-2022_R2'!C37</f>
        <v>44663</v>
      </c>
      <c r="D47" s="7">
        <f>'DT Mesin Rusak 2021-2022_R2'!D37</f>
        <v>0.42499999999999999</v>
      </c>
      <c r="E47" s="7">
        <f>'DT Mesin Rusak 2021-2022_R2'!E37</f>
        <v>0.66875000000000007</v>
      </c>
      <c r="F47" s="125">
        <f>(J47*24*60)/60</f>
        <v>5.8500000000000023</v>
      </c>
      <c r="H47" s="9"/>
      <c r="I47" s="8">
        <f>E47-D47</f>
        <v>0.24375000000000008</v>
      </c>
      <c r="J47" s="9">
        <f>I47-H47</f>
        <v>0.24375000000000008</v>
      </c>
      <c r="K47" s="4"/>
    </row>
    <row r="48" spans="1:11" ht="15.75" x14ac:dyDescent="0.25">
      <c r="B48" s="5">
        <v>3</v>
      </c>
      <c r="C48" s="6">
        <f>'DT Mesin Rusak 2021-2022_R2'!C43</f>
        <v>44767</v>
      </c>
      <c r="D48" s="7">
        <f>'DT Mesin Rusak 2021-2022_R2'!D43</f>
        <v>0.40625</v>
      </c>
      <c r="E48" s="7">
        <f>'DT Mesin Rusak 2021-2022_R2'!E43</f>
        <v>0.67013888888888884</v>
      </c>
      <c r="F48" s="125">
        <f>(J48*24*60)/60</f>
        <v>6.3333333333333321</v>
      </c>
      <c r="H48" s="2"/>
      <c r="I48" s="8">
        <f>E48-D48</f>
        <v>0.26388888888888884</v>
      </c>
      <c r="J48" s="9">
        <f>I48-H48</f>
        <v>0.26388888888888884</v>
      </c>
    </row>
    <row r="49" spans="2:10" ht="15.75" x14ac:dyDescent="0.25">
      <c r="B49" s="5">
        <v>4</v>
      </c>
      <c r="C49" s="6">
        <f>'DT Mesin Rusak 2021-2022_R2'!C48</f>
        <v>44833</v>
      </c>
      <c r="D49" s="7">
        <f>'DT Mesin Rusak 2021-2022_R2'!D48</f>
        <v>0.31597222222222221</v>
      </c>
      <c r="E49" s="7">
        <f>'DT Mesin Rusak 2021-2022_R2'!E48</f>
        <v>0.56111111111111112</v>
      </c>
      <c r="F49" s="125">
        <f>(J49*24*60)/60</f>
        <v>5.8833333333333337</v>
      </c>
      <c r="H49" s="2"/>
      <c r="I49" s="8">
        <f>E49-D49</f>
        <v>0.24513888888888891</v>
      </c>
      <c r="J49" s="9">
        <f>I49-H49</f>
        <v>0.24513888888888891</v>
      </c>
    </row>
    <row r="50" spans="2:10" ht="15.75" x14ac:dyDescent="0.25">
      <c r="B50" s="319" t="s">
        <v>49</v>
      </c>
      <c r="C50" s="319"/>
      <c r="D50" s="319"/>
      <c r="E50" s="319"/>
      <c r="F50" s="125">
        <f>SUM(F46:F49)</f>
        <v>23.283333333333331</v>
      </c>
      <c r="H50" s="9"/>
      <c r="I50" s="8"/>
      <c r="J50" s="9"/>
    </row>
    <row r="52" spans="2:10" ht="15.75" customHeight="1" x14ac:dyDescent="0.25">
      <c r="B52" s="336" t="s">
        <v>284</v>
      </c>
      <c r="C52" s="334"/>
      <c r="D52" s="334"/>
      <c r="E52" s="334"/>
      <c r="F52" s="335"/>
    </row>
    <row r="53" spans="2:10" ht="32.25" customHeight="1" x14ac:dyDescent="0.25">
      <c r="B53" s="5" t="s">
        <v>0</v>
      </c>
      <c r="C53" s="5" t="s">
        <v>1</v>
      </c>
      <c r="D53" s="5" t="s">
        <v>2</v>
      </c>
      <c r="E53" s="5" t="s">
        <v>3</v>
      </c>
      <c r="F53" s="13" t="s">
        <v>48</v>
      </c>
    </row>
    <row r="54" spans="2:10" ht="15.75" x14ac:dyDescent="0.25">
      <c r="B54" s="5">
        <v>1</v>
      </c>
      <c r="C54" s="88">
        <f>'DT Mesin Rusak 2021-2022_R2'!C32</f>
        <v>44206</v>
      </c>
      <c r="D54" s="7">
        <f>'DT Mesin Rusak 2021-2022_R2'!D32</f>
        <v>0.46875</v>
      </c>
      <c r="E54" s="7">
        <f>'DT Mesin Rusak 2021-2022_R2'!E32</f>
        <v>0.5</v>
      </c>
      <c r="F54" s="125">
        <f>(J54*24*60)/60</f>
        <v>0.75</v>
      </c>
      <c r="H54" s="2"/>
      <c r="I54" s="8">
        <f>E54-D54</f>
        <v>3.125E-2</v>
      </c>
      <c r="J54" s="9">
        <f>I54-H54</f>
        <v>3.125E-2</v>
      </c>
    </row>
    <row r="55" spans="2:10" ht="15.75" x14ac:dyDescent="0.25">
      <c r="B55" s="5">
        <v>2</v>
      </c>
      <c r="C55" s="88">
        <f>'DT Mesin Rusak 2021-2022_R2'!C40</f>
        <v>44736</v>
      </c>
      <c r="D55" s="7">
        <f>'DT Mesin Rusak 2021-2022_R2'!D40</f>
        <v>0.41666666666666669</v>
      </c>
      <c r="E55" s="7">
        <f>'DT Mesin Rusak 2021-2022_R2'!E40</f>
        <v>0.4916666666666667</v>
      </c>
      <c r="F55" s="125">
        <f>(J55*24*60)/60</f>
        <v>1.8000000000000003</v>
      </c>
      <c r="H55" s="9"/>
      <c r="I55" s="8">
        <f>E55-D55</f>
        <v>7.5000000000000011E-2</v>
      </c>
      <c r="J55" s="9">
        <f>I55-H55</f>
        <v>7.5000000000000011E-2</v>
      </c>
    </row>
    <row r="56" spans="2:10" ht="15.75" x14ac:dyDescent="0.25">
      <c r="B56" s="5">
        <v>3</v>
      </c>
      <c r="C56" s="88">
        <f>'DT Mesin Rusak 2021-2022_R2'!C42</f>
        <v>44763</v>
      </c>
      <c r="D56" s="7">
        <f>'DT Mesin Rusak 2021-2022_R2'!D42</f>
        <v>0.39583333333333331</v>
      </c>
      <c r="E56" s="7">
        <f>'DT Mesin Rusak 2021-2022_R2'!E42</f>
        <v>0.47569444444444442</v>
      </c>
      <c r="F56" s="125">
        <f>(J56*24*60)/60</f>
        <v>1.9166666666666665</v>
      </c>
      <c r="H56" s="9"/>
      <c r="I56" s="8">
        <f>E56-D56</f>
        <v>7.9861111111111105E-2</v>
      </c>
      <c r="J56" s="9">
        <f>I56-H56</f>
        <v>7.9861111111111105E-2</v>
      </c>
    </row>
    <row r="57" spans="2:10" ht="15.75" x14ac:dyDescent="0.25">
      <c r="B57" s="5">
        <v>4</v>
      </c>
      <c r="C57" s="88">
        <f>'DT Mesin Rusak 2021-2022_R2'!C45</f>
        <v>44781</v>
      </c>
      <c r="D57" s="7">
        <f>'DT Mesin Rusak 2021-2022_R2'!D45</f>
        <v>0.40972222222222227</v>
      </c>
      <c r="E57" s="7">
        <f>'DT Mesin Rusak 2021-2022_R2'!E45</f>
        <v>0.45</v>
      </c>
      <c r="F57" s="125">
        <f>(J57*24*60)/60</f>
        <v>0.96666666666666601</v>
      </c>
      <c r="H57" s="9"/>
      <c r="I57" s="8">
        <f>E57-D57</f>
        <v>4.0277777777777746E-2</v>
      </c>
      <c r="J57" s="9">
        <f>I57-H57</f>
        <v>4.0277777777777746E-2</v>
      </c>
    </row>
    <row r="58" spans="2:10" ht="15.75" x14ac:dyDescent="0.25">
      <c r="B58" s="319" t="s">
        <v>49</v>
      </c>
      <c r="C58" s="319"/>
      <c r="D58" s="319"/>
      <c r="E58" s="319"/>
      <c r="F58" s="125">
        <f>SUM(F54:F57)</f>
        <v>5.4333333333333327</v>
      </c>
      <c r="H58" s="9"/>
      <c r="I58" s="8"/>
      <c r="J58" s="9"/>
    </row>
    <row r="60" spans="2:10" ht="15.75" customHeight="1" x14ac:dyDescent="0.25">
      <c r="B60" s="333" t="s">
        <v>283</v>
      </c>
      <c r="C60" s="334"/>
      <c r="D60" s="334"/>
      <c r="E60" s="334"/>
      <c r="F60" s="335"/>
    </row>
    <row r="61" spans="2:10" ht="35.25" customHeight="1" x14ac:dyDescent="0.25">
      <c r="B61" s="5" t="s">
        <v>0</v>
      </c>
      <c r="C61" s="5" t="s">
        <v>1</v>
      </c>
      <c r="D61" s="5" t="s">
        <v>2</v>
      </c>
      <c r="E61" s="5" t="s">
        <v>3</v>
      </c>
      <c r="F61" s="13" t="s">
        <v>48</v>
      </c>
    </row>
    <row r="62" spans="2:10" ht="15.75" x14ac:dyDescent="0.25">
      <c r="B62" s="5">
        <v>1</v>
      </c>
      <c r="C62" s="88">
        <f>'DT Mesin Rusak 2021-2022_R2'!C34</f>
        <v>44596</v>
      </c>
      <c r="D62" s="7">
        <f>'DT Mesin Rusak 2021-2022_R2'!D34</f>
        <v>0.35416666666666669</v>
      </c>
      <c r="E62" s="7">
        <f>'DT Mesin Rusak 2021-2022_R2'!E34</f>
        <v>0.64236111111111105</v>
      </c>
      <c r="F62" s="125">
        <f>(J62*24*60)/60</f>
        <v>6.9166666666666652</v>
      </c>
      <c r="H62" s="9"/>
      <c r="I62" s="8">
        <f>E62-D62</f>
        <v>0.28819444444444436</v>
      </c>
      <c r="J62" s="9">
        <f>I62-H62</f>
        <v>0.28819444444444436</v>
      </c>
    </row>
    <row r="63" spans="2:10" ht="15.75" x14ac:dyDescent="0.25">
      <c r="B63" s="5">
        <v>2</v>
      </c>
      <c r="C63" s="88">
        <f>'DT Mesin Rusak 2021-2022_R2'!C41</f>
        <v>44741</v>
      </c>
      <c r="D63" s="7">
        <f>'DT Mesin Rusak 2021-2022_R2'!D41</f>
        <v>0.46875</v>
      </c>
      <c r="E63" s="7">
        <f>'DT Mesin Rusak 2021-2022_R2'!E41</f>
        <v>0.61458333333333337</v>
      </c>
      <c r="F63" s="125">
        <f>(J63*24*60)/60</f>
        <v>3.5000000000000009</v>
      </c>
      <c r="H63" s="9"/>
      <c r="I63" s="8">
        <f>E63-D63</f>
        <v>0.14583333333333337</v>
      </c>
      <c r="J63" s="9">
        <f>I63-H63</f>
        <v>0.14583333333333337</v>
      </c>
    </row>
    <row r="64" spans="2:10" ht="15.75" x14ac:dyDescent="0.25">
      <c r="B64" s="5">
        <v>3</v>
      </c>
      <c r="C64" s="88">
        <f>'DT Mesin Rusak 2021-2022_R2'!C46</f>
        <v>44788</v>
      </c>
      <c r="D64" s="7">
        <f>'DT Mesin Rusak 2021-2022_R2'!D46</f>
        <v>0.56597222222222221</v>
      </c>
      <c r="E64" s="7">
        <f>'DT Mesin Rusak 2021-2022_R2'!E46</f>
        <v>0.6875</v>
      </c>
      <c r="F64" s="125">
        <f>(J64*24*60)/60</f>
        <v>2.916666666666667</v>
      </c>
      <c r="H64" s="9"/>
      <c r="I64" s="8">
        <f>E64-D64</f>
        <v>0.12152777777777779</v>
      </c>
      <c r="J64" s="9">
        <f>I64-H64</f>
        <v>0.12152777777777779</v>
      </c>
    </row>
    <row r="65" spans="2:10" ht="15.75" x14ac:dyDescent="0.25">
      <c r="B65" s="5">
        <v>4</v>
      </c>
      <c r="C65" s="88">
        <f>'DT Mesin Rusak 2021-2022_R2'!C47</f>
        <v>44810</v>
      </c>
      <c r="D65" s="7">
        <f>'DT Mesin Rusak 2021-2022_R2'!D47</f>
        <v>0.59722222222222221</v>
      </c>
      <c r="E65" s="7">
        <f>'DT Mesin Rusak 2021-2022_R2'!E47</f>
        <v>0.65277777777777779</v>
      </c>
      <c r="F65" s="125">
        <f>(J65*24*60)/60</f>
        <v>1.3333333333333337</v>
      </c>
      <c r="H65" s="9"/>
      <c r="I65" s="8">
        <f>E65-D65</f>
        <v>5.555555555555558E-2</v>
      </c>
      <c r="J65" s="9">
        <f>I65-H65</f>
        <v>5.555555555555558E-2</v>
      </c>
    </row>
    <row r="66" spans="2:10" ht="15.75" x14ac:dyDescent="0.25">
      <c r="B66" s="319" t="s">
        <v>49</v>
      </c>
      <c r="C66" s="319"/>
      <c r="D66" s="319"/>
      <c r="E66" s="319"/>
      <c r="F66" s="125">
        <f>SUM(F62:F65)</f>
        <v>14.666666666666666</v>
      </c>
      <c r="H66" s="9"/>
      <c r="I66" s="8"/>
      <c r="J66" s="9"/>
    </row>
    <row r="68" spans="2:10" ht="15.75" customHeight="1" x14ac:dyDescent="0.25">
      <c r="B68" s="333" t="s">
        <v>282</v>
      </c>
      <c r="C68" s="334"/>
      <c r="D68" s="334"/>
      <c r="E68" s="334"/>
      <c r="F68" s="335"/>
    </row>
    <row r="69" spans="2:10" ht="31.5" x14ac:dyDescent="0.25">
      <c r="B69" s="5" t="s">
        <v>0</v>
      </c>
      <c r="C69" s="5" t="s">
        <v>1</v>
      </c>
      <c r="D69" s="5" t="s">
        <v>2</v>
      </c>
      <c r="E69" s="5" t="s">
        <v>3</v>
      </c>
      <c r="F69" s="13" t="s">
        <v>48</v>
      </c>
    </row>
    <row r="70" spans="2:10" ht="15.75" x14ac:dyDescent="0.25">
      <c r="B70" s="5">
        <v>1</v>
      </c>
      <c r="C70" s="88">
        <f>'DT Mesin Rusak 2021-2022_R2'!C33</f>
        <v>44214</v>
      </c>
      <c r="D70" s="7">
        <f>'DT Mesin Rusak 2021-2022_R2'!D33</f>
        <v>0.38194444444444442</v>
      </c>
      <c r="E70" s="7">
        <f>'DT Mesin Rusak 2021-2022_R2'!E33</f>
        <v>0.59583333333333333</v>
      </c>
      <c r="F70" s="125">
        <f>(J70*24*60)/60</f>
        <v>5.1333333333333337</v>
      </c>
      <c r="H70" s="9"/>
      <c r="I70" s="8">
        <f>E70-D70</f>
        <v>0.21388888888888891</v>
      </c>
      <c r="J70" s="9">
        <f>I70-H70</f>
        <v>0.21388888888888891</v>
      </c>
    </row>
    <row r="71" spans="2:10" ht="15.75" x14ac:dyDescent="0.25">
      <c r="B71" s="5">
        <v>2</v>
      </c>
      <c r="C71" s="88">
        <f>'DT Mesin Rusak 2021-2022_R2'!C36</f>
        <v>44650</v>
      </c>
      <c r="D71" s="7">
        <f>'DT Mesin Rusak 2021-2022_R2'!D36</f>
        <v>0.3840277777777778</v>
      </c>
      <c r="E71" s="7">
        <f>'DT Mesin Rusak 2021-2022_R2'!E36</f>
        <v>0.43263888888888885</v>
      </c>
      <c r="F71" s="125">
        <f>(J71*24*60)/60</f>
        <v>1.1666666666666652</v>
      </c>
      <c r="H71" s="9"/>
      <c r="I71" s="8">
        <f>E71-D71</f>
        <v>4.8611111111111049E-2</v>
      </c>
      <c r="J71" s="9">
        <f>I71-H71</f>
        <v>4.8611111111111049E-2</v>
      </c>
    </row>
    <row r="72" spans="2:10" ht="15.75" x14ac:dyDescent="0.25">
      <c r="B72" s="5">
        <v>3</v>
      </c>
      <c r="C72" s="88">
        <f>'DT Mesin Rusak 2021-2022_R2'!C39</f>
        <v>44732</v>
      </c>
      <c r="D72" s="7">
        <f>'DT Mesin Rusak 2021-2022_R2'!D39</f>
        <v>0.42569444444444443</v>
      </c>
      <c r="E72" s="7">
        <f>'DT Mesin Rusak 2021-2022_R2'!E39</f>
        <v>0.63888888888888895</v>
      </c>
      <c r="F72" s="125">
        <f>(J72*24*60)/60</f>
        <v>5.1166666666666689</v>
      </c>
      <c r="H72" s="9"/>
      <c r="I72" s="8">
        <f>E72-D72</f>
        <v>0.21319444444444452</v>
      </c>
      <c r="J72" s="9">
        <f>I72-H72</f>
        <v>0.21319444444444452</v>
      </c>
    </row>
    <row r="73" spans="2:10" ht="15.75" x14ac:dyDescent="0.25">
      <c r="B73" s="319" t="s">
        <v>49</v>
      </c>
      <c r="C73" s="319"/>
      <c r="D73" s="319"/>
      <c r="E73" s="319"/>
      <c r="F73" s="125">
        <f>SUM(F70:F71)</f>
        <v>6.2999999999999989</v>
      </c>
      <c r="H73" s="9"/>
      <c r="I73" s="8"/>
      <c r="J73" s="9"/>
    </row>
    <row r="75" spans="2:10" ht="15.75" customHeight="1" x14ac:dyDescent="0.25">
      <c r="B75" s="336" t="s">
        <v>285</v>
      </c>
      <c r="C75" s="334"/>
      <c r="D75" s="334"/>
      <c r="E75" s="334"/>
      <c r="F75" s="335"/>
    </row>
    <row r="76" spans="2:10" ht="31.5" x14ac:dyDescent="0.25">
      <c r="B76" s="5" t="s">
        <v>0</v>
      </c>
      <c r="C76" s="5" t="s">
        <v>1</v>
      </c>
      <c r="D76" s="5" t="s">
        <v>2</v>
      </c>
      <c r="E76" s="5" t="s">
        <v>3</v>
      </c>
      <c r="F76" s="13" t="s">
        <v>48</v>
      </c>
    </row>
    <row r="77" spans="2:10" ht="15.75" x14ac:dyDescent="0.25">
      <c r="B77" s="5">
        <v>1</v>
      </c>
      <c r="C77" s="88">
        <f>'DT Mesin Rusak 2021-2022_R2'!C35</f>
        <v>44613</v>
      </c>
      <c r="D77" s="7">
        <f>'DT Mesin Rusak 2021-2022_R2'!D35</f>
        <v>0.45833333333333331</v>
      </c>
      <c r="E77" s="7">
        <f>'DT Mesin Rusak 2021-2022_R2'!E35</f>
        <v>0.59375</v>
      </c>
      <c r="F77" s="14">
        <f>(J77*24*60)/60</f>
        <v>3.2500000000000004</v>
      </c>
      <c r="I77" s="8">
        <f>E77-D77</f>
        <v>0.13541666666666669</v>
      </c>
      <c r="J77" s="9">
        <f>I77-H77</f>
        <v>0.13541666666666669</v>
      </c>
    </row>
    <row r="78" spans="2:10" ht="15.75" x14ac:dyDescent="0.25">
      <c r="B78" s="5">
        <v>2</v>
      </c>
      <c r="C78" s="88">
        <f>'DT Mesin Rusak 2021-2022_R2'!C38</f>
        <v>44679</v>
      </c>
      <c r="D78" s="7">
        <f>'DT Mesin Rusak 2021-2022_R2'!D38</f>
        <v>0.54166666666666663</v>
      </c>
      <c r="E78" s="7">
        <f>'DT Mesin Rusak 2021-2022_R2'!E38</f>
        <v>0.65625</v>
      </c>
      <c r="F78" s="14">
        <f>(J78*24*60)/60</f>
        <v>2.7500000000000009</v>
      </c>
      <c r="I78" s="8">
        <f>E78-D78</f>
        <v>0.11458333333333337</v>
      </c>
      <c r="J78" s="9">
        <f>I78-H78</f>
        <v>0.11458333333333337</v>
      </c>
    </row>
    <row r="79" spans="2:10" ht="15.75" x14ac:dyDescent="0.25">
      <c r="B79" s="5">
        <v>3</v>
      </c>
      <c r="C79" s="88">
        <f>'DT Mesin Rusak 2021-2022_R2'!C44</f>
        <v>44775</v>
      </c>
      <c r="D79" s="7">
        <f>'DT Mesin Rusak 2021-2022_R2'!D44</f>
        <v>0.55555555555555558</v>
      </c>
      <c r="E79" s="7">
        <f>'DT Mesin Rusak 2021-2022_R2'!E44</f>
        <v>0.58680555555555558</v>
      </c>
      <c r="F79" s="14">
        <f>(J79*24*60)/60</f>
        <v>0.75</v>
      </c>
      <c r="H79" s="2"/>
      <c r="I79" s="8">
        <f>E79-D79</f>
        <v>3.125E-2</v>
      </c>
      <c r="J79" s="9">
        <f>I79-H79</f>
        <v>3.125E-2</v>
      </c>
    </row>
    <row r="80" spans="2:10" ht="15.75" x14ac:dyDescent="0.25">
      <c r="B80" s="319" t="s">
        <v>49</v>
      </c>
      <c r="C80" s="319"/>
      <c r="D80" s="319"/>
      <c r="E80" s="319"/>
      <c r="F80" s="14">
        <f>SUM(F77:F79)</f>
        <v>6.7500000000000018</v>
      </c>
      <c r="H80" s="9"/>
      <c r="I80" s="8"/>
      <c r="J80" s="9"/>
    </row>
  </sheetData>
  <mergeCells count="40">
    <mergeCell ref="B68:F68"/>
    <mergeCell ref="B73:E73"/>
    <mergeCell ref="B75:F75"/>
    <mergeCell ref="B80:E80"/>
    <mergeCell ref="B44:F44"/>
    <mergeCell ref="B50:E50"/>
    <mergeCell ref="B52:F52"/>
    <mergeCell ref="B58:E58"/>
    <mergeCell ref="B60:F60"/>
    <mergeCell ref="B66:E66"/>
    <mergeCell ref="B42:J42"/>
    <mergeCell ref="B24:B29"/>
    <mergeCell ref="C24:C29"/>
    <mergeCell ref="D24:D25"/>
    <mergeCell ref="D27:D28"/>
    <mergeCell ref="B30:J30"/>
    <mergeCell ref="B31:B35"/>
    <mergeCell ref="C31:C35"/>
    <mergeCell ref="D31:D32"/>
    <mergeCell ref="D33:D34"/>
    <mergeCell ref="B36:J36"/>
    <mergeCell ref="B37:B41"/>
    <mergeCell ref="C37:C41"/>
    <mergeCell ref="D38:D39"/>
    <mergeCell ref="D40:D41"/>
    <mergeCell ref="B23:J23"/>
    <mergeCell ref="B2:D3"/>
    <mergeCell ref="E2:K2"/>
    <mergeCell ref="E3:K3"/>
    <mergeCell ref="B5:B15"/>
    <mergeCell ref="C5:C15"/>
    <mergeCell ref="D5:D7"/>
    <mergeCell ref="D8:D9"/>
    <mergeCell ref="D10:D13"/>
    <mergeCell ref="D14:D15"/>
    <mergeCell ref="B16:J16"/>
    <mergeCell ref="B17:B22"/>
    <mergeCell ref="C17:C22"/>
    <mergeCell ref="D17:D18"/>
    <mergeCell ref="D20:D22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CF3D01-B09B-4E56-B5DF-50833E6B31A7}">
  <sheetPr>
    <tabColor rgb="FF92D050"/>
  </sheetPr>
  <dimension ref="A1:N109"/>
  <sheetViews>
    <sheetView tabSelected="1" zoomScale="145" zoomScaleNormal="145" workbookViewId="0">
      <selection activeCell="G3" sqref="G3"/>
    </sheetView>
  </sheetViews>
  <sheetFormatPr defaultRowHeight="15" x14ac:dyDescent="0.25"/>
  <cols>
    <col min="2" max="2" width="9.5703125" bestFit="1" customWidth="1"/>
    <col min="3" max="3" width="9.7109375" style="1" customWidth="1"/>
    <col min="6" max="6" width="7" customWidth="1"/>
    <col min="7" max="7" width="12.5703125" customWidth="1"/>
    <col min="8" max="8" width="11.42578125" customWidth="1"/>
    <col min="9" max="10" width="6.28515625" customWidth="1"/>
  </cols>
  <sheetData>
    <row r="1" spans="1:14" x14ac:dyDescent="0.25">
      <c r="B1" s="95">
        <v>0.6875</v>
      </c>
      <c r="C1" s="93">
        <v>0.3125</v>
      </c>
    </row>
    <row r="2" spans="1:14" x14ac:dyDescent="0.25">
      <c r="B2" s="340" t="s">
        <v>330</v>
      </c>
      <c r="C2" s="340"/>
      <c r="D2" s="340"/>
      <c r="E2" s="340"/>
      <c r="F2" s="340"/>
      <c r="G2" s="340"/>
      <c r="H2" s="340"/>
      <c r="I2" s="340"/>
      <c r="J2" s="340"/>
    </row>
    <row r="3" spans="1:14" ht="51" x14ac:dyDescent="0.25">
      <c r="B3" s="84" t="s">
        <v>261</v>
      </c>
      <c r="C3" s="84" t="s">
        <v>288</v>
      </c>
      <c r="D3" s="84" t="s">
        <v>289</v>
      </c>
      <c r="E3" s="84" t="s">
        <v>290</v>
      </c>
      <c r="F3" s="84" t="s">
        <v>328</v>
      </c>
      <c r="G3" s="84" t="s">
        <v>293</v>
      </c>
      <c r="H3" s="84" t="s">
        <v>294</v>
      </c>
      <c r="I3" s="84" t="s">
        <v>295</v>
      </c>
      <c r="J3" s="84" t="s">
        <v>329</v>
      </c>
      <c r="L3" s="385" t="s">
        <v>525</v>
      </c>
      <c r="M3" s="385" t="s">
        <v>526</v>
      </c>
      <c r="N3" s="386" t="s">
        <v>527</v>
      </c>
    </row>
    <row r="4" spans="1:14" x14ac:dyDescent="0.25">
      <c r="B4" s="84">
        <v>1</v>
      </c>
      <c r="C4" s="96">
        <f>'Perhitungan DT KK_R2'!C46</f>
        <v>44559</v>
      </c>
      <c r="D4" s="85">
        <f>'Perhitungan DT KK_R2'!D46</f>
        <v>0.37847222222222227</v>
      </c>
      <c r="E4" s="86">
        <f>'Perhitungan DT KK_R2'!E46</f>
        <v>0.59583333333333333</v>
      </c>
      <c r="F4" s="89">
        <f>((E4-D4)*24*60/60)</f>
        <v>5.216666666666665</v>
      </c>
      <c r="G4" s="84" t="s">
        <v>299</v>
      </c>
      <c r="H4" s="84" t="s">
        <v>299</v>
      </c>
      <c r="I4" s="84" t="s">
        <v>299</v>
      </c>
      <c r="J4" s="84" t="s">
        <v>299</v>
      </c>
      <c r="L4" s="338" t="s">
        <v>352</v>
      </c>
    </row>
    <row r="5" spans="1:14" x14ac:dyDescent="0.25">
      <c r="A5" t="s">
        <v>366</v>
      </c>
      <c r="B5" s="84">
        <v>2</v>
      </c>
      <c r="C5" s="96">
        <f>'Perhitungan DT KK_R2'!C47</f>
        <v>44663</v>
      </c>
      <c r="D5" s="85">
        <f>'Perhitungan DT KK_R2'!D47</f>
        <v>0.42499999999999999</v>
      </c>
      <c r="E5" s="86">
        <f>'Perhitungan DT KK_R2'!E47</f>
        <v>0.66875000000000007</v>
      </c>
      <c r="F5" s="89">
        <f>((E5-D5)*24*60/60)</f>
        <v>5.8500000000000023</v>
      </c>
      <c r="G5" s="89">
        <f>(((B$1-E4)*24*60)/60)</f>
        <v>2.2000000000000002</v>
      </c>
      <c r="H5" s="89">
        <f>(((D5-C$1)*24*60)/60)</f>
        <v>2.6999999999999997</v>
      </c>
      <c r="I5" s="84">
        <f>M5*8</f>
        <v>568</v>
      </c>
      <c r="J5" s="89">
        <f>I5+G5+H5</f>
        <v>572.90000000000009</v>
      </c>
      <c r="L5" s="338"/>
      <c r="M5">
        <f>(3+31+28+31+12)-(10+8+8+4+1+2+1)</f>
        <v>71</v>
      </c>
    </row>
    <row r="6" spans="1:14" x14ac:dyDescent="0.25">
      <c r="B6" s="84">
        <v>3</v>
      </c>
      <c r="C6" s="96">
        <f>'Perhitungan DT KK_R2'!C48</f>
        <v>44767</v>
      </c>
      <c r="D6" s="85">
        <f>'Perhitungan DT KK_R2'!D48</f>
        <v>0.40625</v>
      </c>
      <c r="E6" s="86">
        <f>'Perhitungan DT KK_R2'!E48</f>
        <v>0.67013888888888884</v>
      </c>
      <c r="F6" s="89">
        <f>((E6-D6)*24*60/60)</f>
        <v>6.3333333333333321</v>
      </c>
      <c r="G6" s="89">
        <f>(((B$1-E5)*24*60)/60)</f>
        <v>0.4499999999999984</v>
      </c>
      <c r="H6" s="89">
        <f>(((D6-C$1)*24*60)/60)</f>
        <v>2.25</v>
      </c>
      <c r="I6" s="84">
        <f>M6*8</f>
        <v>520</v>
      </c>
      <c r="J6" s="89">
        <f>I6+G6+H6</f>
        <v>522.70000000000005</v>
      </c>
      <c r="L6" s="338"/>
      <c r="M6">
        <f>(19+31+30+25)-(5+9+8+8+4+2+3+1)</f>
        <v>65</v>
      </c>
    </row>
    <row r="7" spans="1:14" x14ac:dyDescent="0.25">
      <c r="B7" s="84">
        <v>4</v>
      </c>
      <c r="C7" s="96">
        <f>'Perhitungan DT KK_R2'!C49</f>
        <v>44833</v>
      </c>
      <c r="D7" s="85">
        <f>'Perhitungan DT KK_R2'!D49</f>
        <v>0.31597222222222221</v>
      </c>
      <c r="E7" s="86">
        <f>'Perhitungan DT KK_R2'!E49</f>
        <v>0.56111111111111112</v>
      </c>
      <c r="F7" s="89">
        <f>((E7-D7)*24*60/60)</f>
        <v>5.8833333333333337</v>
      </c>
      <c r="G7" s="89">
        <f>(((B$1-E6)*24*60)/60)</f>
        <v>0.41666666666666785</v>
      </c>
      <c r="H7" s="89">
        <f>(((D7-C$1)*24*60)/60)</f>
        <v>8.3333333333333037E-2</v>
      </c>
      <c r="I7" s="84">
        <f>M7*8</f>
        <v>376</v>
      </c>
      <c r="J7" s="89">
        <f>I7+G7+H7</f>
        <v>376.5</v>
      </c>
      <c r="L7" s="338"/>
      <c r="M7">
        <f>(6+31+29)-(2+8+8+1)</f>
        <v>47</v>
      </c>
    </row>
    <row r="8" spans="1:14" x14ac:dyDescent="0.25">
      <c r="E8" s="4"/>
      <c r="H8" s="4">
        <f>D5-C1</f>
        <v>0.11249999999999999</v>
      </c>
      <c r="I8" s="387">
        <f>42/60</f>
        <v>0.7</v>
      </c>
      <c r="K8">
        <f>13/60</f>
        <v>0.21666666666666667</v>
      </c>
      <c r="L8">
        <f>+ 19-14</f>
        <v>5</v>
      </c>
    </row>
    <row r="9" spans="1:14" hidden="1" x14ac:dyDescent="0.25">
      <c r="B9" s="340" t="s">
        <v>354</v>
      </c>
      <c r="C9" s="340"/>
      <c r="D9" s="340"/>
      <c r="E9" s="340"/>
      <c r="F9" s="340"/>
      <c r="G9" s="340"/>
      <c r="H9" s="340"/>
      <c r="I9" s="340"/>
      <c r="J9" s="340"/>
    </row>
    <row r="10" spans="1:14" ht="51" hidden="1" x14ac:dyDescent="0.25">
      <c r="B10" s="84" t="s">
        <v>261</v>
      </c>
      <c r="C10" s="84" t="s">
        <v>288</v>
      </c>
      <c r="D10" s="84" t="s">
        <v>289</v>
      </c>
      <c r="E10" s="84" t="s">
        <v>290</v>
      </c>
      <c r="F10" s="84" t="s">
        <v>328</v>
      </c>
      <c r="G10" s="84" t="s">
        <v>293</v>
      </c>
      <c r="H10" s="84" t="s">
        <v>294</v>
      </c>
      <c r="I10" s="84" t="s">
        <v>295</v>
      </c>
      <c r="J10" s="84" t="s">
        <v>329</v>
      </c>
    </row>
    <row r="11" spans="1:14" hidden="1" x14ac:dyDescent="0.25">
      <c r="B11" s="84">
        <v>1</v>
      </c>
      <c r="C11" s="96">
        <f>'Perhitungan DT KK_R2'!C54</f>
        <v>44206</v>
      </c>
      <c r="D11" s="85">
        <f>'Perhitungan DT KK_R2'!D54</f>
        <v>0.46875</v>
      </c>
      <c r="E11" s="86">
        <f>'Perhitungan DT KK_R2'!E54</f>
        <v>0.5</v>
      </c>
      <c r="F11" s="89">
        <f>((E11-D11)*24*60/60)</f>
        <v>0.75</v>
      </c>
      <c r="G11" s="84" t="s">
        <v>299</v>
      </c>
      <c r="H11" s="84" t="s">
        <v>299</v>
      </c>
      <c r="I11" s="84" t="s">
        <v>299</v>
      </c>
      <c r="J11" s="84" t="s">
        <v>299</v>
      </c>
      <c r="L11" s="337" t="s">
        <v>352</v>
      </c>
      <c r="M11" s="92"/>
    </row>
    <row r="12" spans="1:14" hidden="1" x14ac:dyDescent="0.25">
      <c r="B12" s="84">
        <v>2</v>
      </c>
      <c r="C12" s="96">
        <f>'Perhitungan DT KK_R2'!C55</f>
        <v>44736</v>
      </c>
      <c r="D12" s="85">
        <f>'Perhitungan DT KK_R2'!D55</f>
        <v>0.41666666666666669</v>
      </c>
      <c r="E12" s="86">
        <f>'Perhitungan DT KK_R2'!E55</f>
        <v>0.4916666666666667</v>
      </c>
      <c r="F12" s="89">
        <f>((E12-D12)*24*60/60)</f>
        <v>1.8000000000000003</v>
      </c>
      <c r="G12" s="89">
        <f>(((B$1-E11)*24*60)/60)-1</f>
        <v>3.5</v>
      </c>
      <c r="H12" s="89">
        <f>(((D12-C$1)*24*60)/60)</f>
        <v>2.5000000000000004</v>
      </c>
      <c r="I12" s="84">
        <f>M12*8</f>
        <v>848</v>
      </c>
      <c r="J12" s="89">
        <f>I12+G12+H12</f>
        <v>854</v>
      </c>
      <c r="L12" s="337"/>
      <c r="M12">
        <f>(21+28+31+30+31+24)-(6+8+8+8+9+6+14)</f>
        <v>106</v>
      </c>
    </row>
    <row r="13" spans="1:14" hidden="1" x14ac:dyDescent="0.25">
      <c r="B13" s="84">
        <v>3</v>
      </c>
      <c r="C13" s="96">
        <f>'Perhitungan DT KK_R2'!C56</f>
        <v>44763</v>
      </c>
      <c r="D13" s="85">
        <f>'Perhitungan DT KK_R2'!D56</f>
        <v>0.39583333333333331</v>
      </c>
      <c r="E13" s="86">
        <f>'Perhitungan DT KK_R2'!E56</f>
        <v>0.47569444444444442</v>
      </c>
      <c r="F13" s="89">
        <f>((E13-D13)*24*60/60)</f>
        <v>1.9166666666666665</v>
      </c>
      <c r="G13" s="89">
        <f>(((B$1-E12)*24*60)/60)-1</f>
        <v>3.6999999999999993</v>
      </c>
      <c r="H13" s="89">
        <f>(((D13-C$1)*24*60)/60)</f>
        <v>1.9999999999999996</v>
      </c>
      <c r="I13" s="84">
        <f>M13*8</f>
        <v>120</v>
      </c>
      <c r="J13" s="89">
        <f>I13+G13+H13</f>
        <v>125.7</v>
      </c>
      <c r="L13" s="337"/>
      <c r="M13">
        <f>(6+21)-(2+10)</f>
        <v>15</v>
      </c>
    </row>
    <row r="14" spans="1:14" hidden="1" x14ac:dyDescent="0.25">
      <c r="B14" s="84">
        <v>4</v>
      </c>
      <c r="C14" s="96">
        <f>'Perhitungan DT KK_R2'!C57</f>
        <v>44781</v>
      </c>
      <c r="D14" s="85">
        <f>'Perhitungan DT KK_R2'!D57</f>
        <v>0.40972222222222227</v>
      </c>
      <c r="E14" s="86">
        <f>'Perhitungan DT KK_R2'!E57</f>
        <v>0.45</v>
      </c>
      <c r="F14" s="89">
        <f>((E14-D14)*24*60/60)</f>
        <v>0.96666666666666601</v>
      </c>
      <c r="G14" s="89">
        <f>(((B$1-E13)*24*60)/60)-1</f>
        <v>4.0833333333333339</v>
      </c>
      <c r="H14" s="89">
        <f>(((D14-C$1)*24*60)/60)</f>
        <v>2.3333333333333344</v>
      </c>
      <c r="I14" s="84">
        <f>M14*8</f>
        <v>96</v>
      </c>
      <c r="J14" s="89">
        <f>I14+G14+H14</f>
        <v>102.41666666666666</v>
      </c>
      <c r="L14" s="337"/>
      <c r="M14">
        <f>(10+8)-(4+2)</f>
        <v>12</v>
      </c>
    </row>
    <row r="15" spans="1:14" x14ac:dyDescent="0.25">
      <c r="L15">
        <f>L8+K8</f>
        <v>5.2166666666666668</v>
      </c>
      <c r="M15">
        <f>72/60</f>
        <v>1.2</v>
      </c>
      <c r="N15">
        <f>42/60</f>
        <v>0.7</v>
      </c>
    </row>
    <row r="16" spans="1:14" x14ac:dyDescent="0.25">
      <c r="B16" s="340" t="s">
        <v>355</v>
      </c>
      <c r="C16" s="340"/>
      <c r="D16" s="340"/>
      <c r="E16" s="340"/>
      <c r="F16" s="340"/>
      <c r="G16" s="340"/>
      <c r="H16" s="340"/>
      <c r="I16" s="340"/>
      <c r="J16" s="340"/>
      <c r="M16">
        <f>12/60</f>
        <v>0.2</v>
      </c>
      <c r="N16">
        <f>2+N15</f>
        <v>2.7</v>
      </c>
    </row>
    <row r="17" spans="2:13" ht="51" x14ac:dyDescent="0.25">
      <c r="B17" s="84" t="s">
        <v>261</v>
      </c>
      <c r="C17" s="84" t="s">
        <v>288</v>
      </c>
      <c r="D17" s="84" t="s">
        <v>289</v>
      </c>
      <c r="E17" s="84" t="s">
        <v>290</v>
      </c>
      <c r="F17" s="84" t="s">
        <v>328</v>
      </c>
      <c r="G17" s="84" t="s">
        <v>293</v>
      </c>
      <c r="H17" s="84" t="s">
        <v>294</v>
      </c>
      <c r="I17" s="84" t="s">
        <v>295</v>
      </c>
      <c r="J17" s="84" t="s">
        <v>329</v>
      </c>
    </row>
    <row r="18" spans="2:13" x14ac:dyDescent="0.25">
      <c r="B18" s="84">
        <v>1</v>
      </c>
      <c r="C18" s="96">
        <f>'Perhitungan DT KK_R2'!C62</f>
        <v>44596</v>
      </c>
      <c r="D18" s="85">
        <f>'Perhitungan DT KK_R2'!D62</f>
        <v>0.35416666666666669</v>
      </c>
      <c r="E18" s="86">
        <f>'Perhitungan DT KK_R2'!E62</f>
        <v>0.64236111111111105</v>
      </c>
      <c r="F18" s="89">
        <f>((E18-D18)*24*60/60)</f>
        <v>6.9166666666666652</v>
      </c>
      <c r="G18" s="84" t="s">
        <v>299</v>
      </c>
      <c r="H18" s="84" t="s">
        <v>299</v>
      </c>
      <c r="I18" s="84" t="s">
        <v>299</v>
      </c>
      <c r="J18" s="84" t="s">
        <v>299</v>
      </c>
      <c r="L18" s="339" t="s">
        <v>352</v>
      </c>
    </row>
    <row r="19" spans="2:13" x14ac:dyDescent="0.25">
      <c r="B19" s="84">
        <v>2</v>
      </c>
      <c r="C19" s="96">
        <f>'Perhitungan DT KK_R2'!C63</f>
        <v>44741</v>
      </c>
      <c r="D19" s="85">
        <f>'Perhitungan DT KK_R2'!D63</f>
        <v>0.46875</v>
      </c>
      <c r="E19" s="86">
        <f>'Perhitungan DT KK_R2'!E63</f>
        <v>0.61458333333333337</v>
      </c>
      <c r="F19" s="89">
        <f>((E19-D19)*24*60/60)</f>
        <v>3.5000000000000009</v>
      </c>
      <c r="G19" s="89">
        <f>(((B$1-E18)*24*60)/60)</f>
        <v>1.0833333333333348</v>
      </c>
      <c r="H19" s="89">
        <f>(((D19-C$1)*24*60)/60)</f>
        <v>3.75</v>
      </c>
      <c r="I19" s="84">
        <f>M19*8</f>
        <v>728</v>
      </c>
      <c r="J19" s="89">
        <f>I19+G19+H19</f>
        <v>732.83333333333337</v>
      </c>
      <c r="L19" s="339"/>
      <c r="M19">
        <f>(24+31+30+31+29)-(10+9+10+16+9)</f>
        <v>91</v>
      </c>
    </row>
    <row r="20" spans="2:13" x14ac:dyDescent="0.25">
      <c r="B20" s="84">
        <v>3</v>
      </c>
      <c r="C20" s="96">
        <f>'Perhitungan DT KK_R2'!C64</f>
        <v>44788</v>
      </c>
      <c r="D20" s="85">
        <f>'Perhitungan DT KK_R2'!D64</f>
        <v>0.56597222222222221</v>
      </c>
      <c r="E20" s="86">
        <f>'Perhitungan DT KK_R2'!E64</f>
        <v>0.6875</v>
      </c>
      <c r="F20" s="89">
        <f>((E20-D20)*24*60/60)</f>
        <v>2.916666666666667</v>
      </c>
      <c r="G20" s="89">
        <f>(((B$1-E19)*24*60)/60)</f>
        <v>1.7499999999999991</v>
      </c>
      <c r="H20" s="89">
        <f>(((D20-C$1)*24*60)/60)-1</f>
        <v>5.083333333333333</v>
      </c>
      <c r="I20" s="84">
        <f>M20*8</f>
        <v>264</v>
      </c>
      <c r="J20" s="89">
        <f>I20+G20+H20</f>
        <v>270.83333333333331</v>
      </c>
      <c r="L20" s="339"/>
      <c r="M20">
        <f>(1+31+15)-(14)</f>
        <v>33</v>
      </c>
    </row>
    <row r="21" spans="2:13" x14ac:dyDescent="0.25">
      <c r="B21" s="84">
        <v>4</v>
      </c>
      <c r="C21" s="96">
        <f>'Perhitungan DT KK_R2'!C65</f>
        <v>44810</v>
      </c>
      <c r="D21" s="85">
        <f>'Perhitungan DT KK_R2'!D65</f>
        <v>0.59722222222222221</v>
      </c>
      <c r="E21" s="86">
        <f>'Perhitungan DT KK_R2'!E65</f>
        <v>0.65277777777777779</v>
      </c>
      <c r="F21" s="89">
        <f>((E21-D21)*24*60/60)</f>
        <v>1.3333333333333337</v>
      </c>
      <c r="G21" s="89">
        <f>(((B$1-E20)*24*60)/60)</f>
        <v>0</v>
      </c>
      <c r="H21" s="89">
        <f>(((D21-C$1)*24*60)/60)-1</f>
        <v>5.833333333333333</v>
      </c>
      <c r="I21" s="84">
        <f>M21*8</f>
        <v>88</v>
      </c>
      <c r="J21" s="89">
        <f>I21+G21+H21</f>
        <v>93.833333333333329</v>
      </c>
      <c r="L21" s="339"/>
      <c r="M21">
        <f>(16+6)-(11)</f>
        <v>11</v>
      </c>
    </row>
    <row r="23" spans="2:13" ht="15" customHeight="1" x14ac:dyDescent="0.25">
      <c r="B23" s="340" t="s">
        <v>356</v>
      </c>
      <c r="C23" s="340"/>
      <c r="D23" s="340"/>
      <c r="E23" s="340"/>
      <c r="F23" s="340"/>
      <c r="G23" s="340"/>
      <c r="H23" s="340"/>
      <c r="I23" s="340"/>
      <c r="J23" s="340"/>
    </row>
    <row r="24" spans="2:13" ht="51" x14ac:dyDescent="0.25">
      <c r="B24" s="84" t="s">
        <v>261</v>
      </c>
      <c r="C24" s="84" t="s">
        <v>288</v>
      </c>
      <c r="D24" s="84" t="s">
        <v>289</v>
      </c>
      <c r="E24" s="84" t="s">
        <v>290</v>
      </c>
      <c r="F24" s="84" t="s">
        <v>328</v>
      </c>
      <c r="G24" s="84" t="s">
        <v>293</v>
      </c>
      <c r="H24" s="84" t="s">
        <v>294</v>
      </c>
      <c r="I24" s="84" t="s">
        <v>295</v>
      </c>
      <c r="J24" s="84" t="s">
        <v>329</v>
      </c>
    </row>
    <row r="25" spans="2:13" ht="15" customHeight="1" x14ac:dyDescent="0.25">
      <c r="B25" s="84">
        <v>1</v>
      </c>
      <c r="C25" s="96">
        <f>'Perhitungan DT KK_R2'!C70</f>
        <v>44214</v>
      </c>
      <c r="D25" s="85">
        <f>'Perhitungan DT KK_R2'!D70</f>
        <v>0.38194444444444442</v>
      </c>
      <c r="E25" s="86">
        <f>'Perhitungan DT KK_R2'!E70</f>
        <v>0.59583333333333333</v>
      </c>
      <c r="F25" s="89">
        <f>((E25-D25)*24*60/60)</f>
        <v>5.1333333333333337</v>
      </c>
      <c r="G25" s="84" t="s">
        <v>299</v>
      </c>
      <c r="H25" s="84" t="s">
        <v>299</v>
      </c>
      <c r="I25" s="84" t="s">
        <v>299</v>
      </c>
      <c r="J25" s="84" t="s">
        <v>299</v>
      </c>
      <c r="L25" s="337" t="s">
        <v>352</v>
      </c>
      <c r="M25" s="126"/>
    </row>
    <row r="26" spans="2:13" x14ac:dyDescent="0.25">
      <c r="B26" s="84">
        <v>2</v>
      </c>
      <c r="C26" s="96">
        <f>'Perhitungan DT KK_R2'!C71</f>
        <v>44650</v>
      </c>
      <c r="D26" s="85">
        <f>'Perhitungan DT KK_R2'!D71</f>
        <v>0.3840277777777778</v>
      </c>
      <c r="E26" s="86">
        <f>'Perhitungan DT KK_R2'!E71</f>
        <v>0.43263888888888885</v>
      </c>
      <c r="F26" s="89">
        <f>((E26-D26)*24*60/60)</f>
        <v>1.1666666666666652</v>
      </c>
      <c r="G26" s="89">
        <f>(((B$1-E25)*24*60)/60)</f>
        <v>2.2000000000000002</v>
      </c>
      <c r="H26" s="89">
        <f>(((D26-C$1)*24*60)/60)</f>
        <v>1.7166666666666672</v>
      </c>
      <c r="I26" s="84">
        <f>M26*8</f>
        <v>456</v>
      </c>
      <c r="J26" s="89">
        <f>I26+G26+H26</f>
        <v>459.91666666666663</v>
      </c>
      <c r="L26" s="337"/>
      <c r="M26" s="127">
        <v>57</v>
      </c>
    </row>
    <row r="27" spans="2:13" x14ac:dyDescent="0.25">
      <c r="B27" s="84">
        <v>3</v>
      </c>
      <c r="C27" s="96">
        <f>'Perhitungan DT KK_R2'!C72</f>
        <v>44732</v>
      </c>
      <c r="D27" s="85">
        <f>'Perhitungan DT KK_R2'!D72</f>
        <v>0.42569444444444443</v>
      </c>
      <c r="E27" s="86">
        <f>'Perhitungan DT KK_R2'!E72</f>
        <v>0.63888888888888895</v>
      </c>
      <c r="F27" s="89">
        <f>((E27-D27)*24*60/60)</f>
        <v>5.1166666666666689</v>
      </c>
      <c r="G27" s="89">
        <f>(((B$1-E26)*24*60)/60)</f>
        <v>6.1166666666666663</v>
      </c>
      <c r="H27" s="89">
        <f>(((D27-C$1)*24*60)/60)</f>
        <v>2.7166666666666663</v>
      </c>
      <c r="I27" s="84">
        <f>M27*8</f>
        <v>432</v>
      </c>
      <c r="J27" s="89">
        <f>I27+G27+H27</f>
        <v>440.83333333333331</v>
      </c>
      <c r="M27" s="127">
        <v>54</v>
      </c>
    </row>
    <row r="28" spans="2:13" hidden="1" x14ac:dyDescent="0.25">
      <c r="B28" s="340" t="s">
        <v>357</v>
      </c>
      <c r="C28" s="340"/>
      <c r="D28" s="340"/>
      <c r="E28" s="340"/>
      <c r="F28" s="340"/>
      <c r="G28" s="340"/>
      <c r="H28" s="340"/>
      <c r="I28" s="340"/>
      <c r="J28" s="340"/>
    </row>
    <row r="29" spans="2:13" ht="51" hidden="1" x14ac:dyDescent="0.25">
      <c r="B29" s="84" t="s">
        <v>261</v>
      </c>
      <c r="C29" s="84" t="s">
        <v>288</v>
      </c>
      <c r="D29" s="84" t="s">
        <v>289</v>
      </c>
      <c r="E29" s="84" t="s">
        <v>290</v>
      </c>
      <c r="F29" s="84" t="s">
        <v>328</v>
      </c>
      <c r="G29" s="84" t="s">
        <v>293</v>
      </c>
      <c r="H29" s="84" t="s">
        <v>294</v>
      </c>
      <c r="I29" s="84" t="s">
        <v>295</v>
      </c>
      <c r="J29" s="84" t="s">
        <v>329</v>
      </c>
    </row>
    <row r="30" spans="2:13" hidden="1" x14ac:dyDescent="0.25">
      <c r="B30" s="84">
        <v>1</v>
      </c>
      <c r="C30" s="96">
        <f>'Perhitungan DT KK_R2'!C77</f>
        <v>44613</v>
      </c>
      <c r="D30" s="85">
        <f>'Perhitungan DT KK_R2'!D77</f>
        <v>0.45833333333333331</v>
      </c>
      <c r="E30" s="86">
        <f>'Perhitungan DT KK_R2'!E77</f>
        <v>0.59375</v>
      </c>
      <c r="F30" s="89">
        <f>((E30-D30)*24*60/60)</f>
        <v>3.2500000000000004</v>
      </c>
      <c r="G30" s="84" t="s">
        <v>299</v>
      </c>
      <c r="H30" s="84" t="s">
        <v>299</v>
      </c>
      <c r="I30" s="84" t="s">
        <v>299</v>
      </c>
      <c r="J30" s="84" t="s">
        <v>299</v>
      </c>
      <c r="L30" s="339" t="s">
        <v>352</v>
      </c>
    </row>
    <row r="31" spans="2:13" hidden="1" x14ac:dyDescent="0.25">
      <c r="B31" s="84">
        <v>2</v>
      </c>
      <c r="C31" s="96" t="e">
        <f>'Perhitungan DT KK_R2'!#REF!</f>
        <v>#REF!</v>
      </c>
      <c r="D31" s="85" t="e">
        <f>'Perhitungan DT KK_R2'!#REF!</f>
        <v>#REF!</v>
      </c>
      <c r="E31" s="86" t="e">
        <f>'Perhitungan DT KK_R2'!#REF!</f>
        <v>#REF!</v>
      </c>
      <c r="F31" s="89" t="e">
        <f>((E31-D31)*24*60/60)</f>
        <v>#REF!</v>
      </c>
      <c r="G31" s="89">
        <f>(((B$1-E30)*24*60)/60)</f>
        <v>2.25</v>
      </c>
      <c r="H31" s="89" t="e">
        <f>(((D31-C$1)*24*60)/60)</f>
        <v>#REF!</v>
      </c>
      <c r="I31" s="84">
        <f>M31*8</f>
        <v>200</v>
      </c>
      <c r="J31" s="89" t="e">
        <f>I31+G31+H31</f>
        <v>#REF!</v>
      </c>
      <c r="L31" s="339"/>
      <c r="M31">
        <f>(7+30)-(12)</f>
        <v>25</v>
      </c>
    </row>
    <row r="32" spans="2:13" hidden="1" x14ac:dyDescent="0.25">
      <c r="B32" s="84">
        <v>3</v>
      </c>
      <c r="C32" s="96">
        <f>'Perhitungan DT KK_R2'!C78</f>
        <v>44679</v>
      </c>
      <c r="D32" s="85">
        <f>'Perhitungan DT KK_R2'!D78</f>
        <v>0.54166666666666663</v>
      </c>
      <c r="E32" s="86">
        <f>'Perhitungan DT KK_R2'!E78</f>
        <v>0.65625</v>
      </c>
      <c r="F32" s="89">
        <f>((E32-D32)*24*60/60)</f>
        <v>2.7500000000000009</v>
      </c>
      <c r="G32" s="89" t="e">
        <f>(((B$1-E31)*24*60)/60)-1</f>
        <v>#REF!</v>
      </c>
      <c r="H32" s="89">
        <f>(((D32-C$1)*24*60)/60)-1</f>
        <v>4.4999999999999991</v>
      </c>
      <c r="I32" s="84">
        <f>M32*8</f>
        <v>160</v>
      </c>
      <c r="J32" s="89" t="e">
        <f>I32+G32+H32</f>
        <v>#REF!</v>
      </c>
      <c r="L32" s="339"/>
      <c r="M32">
        <f>(1+28)-(9)</f>
        <v>20</v>
      </c>
    </row>
    <row r="33" spans="2:13" hidden="1" x14ac:dyDescent="0.25">
      <c r="B33" s="84">
        <v>4</v>
      </c>
      <c r="C33" s="96">
        <f>'Perhitungan DT KK_R2'!C79</f>
        <v>44775</v>
      </c>
      <c r="D33" s="85">
        <f>'Perhitungan DT KK_R2'!D79</f>
        <v>0.55555555555555558</v>
      </c>
      <c r="E33" s="86">
        <f>'Perhitungan DT KK_R2'!E79</f>
        <v>0.58680555555555558</v>
      </c>
      <c r="F33" s="89">
        <f>((E33-D33)*24*60/60)</f>
        <v>0.75</v>
      </c>
      <c r="G33" s="89">
        <f>(((B$1-E32)*24*60)/60)</f>
        <v>0.75</v>
      </c>
      <c r="H33" s="89">
        <f>(((D33-C$1)*24*60)/60)-1</f>
        <v>4.8333333333333339</v>
      </c>
      <c r="I33" s="84">
        <f>M33*8</f>
        <v>728</v>
      </c>
      <c r="J33" s="89">
        <f>I33+G33+H33</f>
        <v>733.58333333333337</v>
      </c>
      <c r="L33" s="339"/>
      <c r="M33">
        <f>(2+31+30+31+31)-(34)</f>
        <v>91</v>
      </c>
    </row>
    <row r="85" spans="2:14" x14ac:dyDescent="0.25">
      <c r="B85" t="s">
        <v>353</v>
      </c>
    </row>
    <row r="86" spans="2:14" ht="15.75" thickBot="1" x14ac:dyDescent="0.3"/>
    <row r="87" spans="2:14" ht="15.75" thickBot="1" x14ac:dyDescent="0.3">
      <c r="B87" s="344" t="s">
        <v>287</v>
      </c>
      <c r="C87" s="345"/>
      <c r="D87" s="345"/>
      <c r="E87" s="345"/>
      <c r="F87" s="345"/>
      <c r="G87" s="345"/>
      <c r="H87" s="345"/>
      <c r="I87" s="345"/>
      <c r="J87" s="346"/>
    </row>
    <row r="88" spans="2:14" x14ac:dyDescent="0.25">
      <c r="B88" s="71"/>
      <c r="C88" s="97"/>
      <c r="D88" s="76"/>
      <c r="E88" s="76"/>
      <c r="F88" s="76"/>
      <c r="G88" s="341" t="s">
        <v>293</v>
      </c>
      <c r="H88" s="341" t="s">
        <v>294</v>
      </c>
      <c r="I88" s="76"/>
      <c r="J88" s="76"/>
    </row>
    <row r="89" spans="2:14" ht="25.5" x14ac:dyDescent="0.25">
      <c r="B89" s="72" t="s">
        <v>261</v>
      </c>
      <c r="C89" s="98" t="s">
        <v>288</v>
      </c>
      <c r="D89" s="77" t="s">
        <v>289</v>
      </c>
      <c r="E89" s="77" t="s">
        <v>290</v>
      </c>
      <c r="F89" s="74" t="s">
        <v>291</v>
      </c>
      <c r="G89" s="342"/>
      <c r="H89" s="342"/>
      <c r="I89" s="74" t="s">
        <v>295</v>
      </c>
      <c r="J89" s="74" t="s">
        <v>296</v>
      </c>
      <c r="L89" s="4">
        <f>E94-D94</f>
        <v>6.8055555555555536E-2</v>
      </c>
      <c r="N89">
        <f>L89*24*60/60</f>
        <v>1.6333333333333329</v>
      </c>
    </row>
    <row r="90" spans="2:14" ht="15.75" thickBot="1" x14ac:dyDescent="0.3">
      <c r="B90" s="73"/>
      <c r="C90" s="99"/>
      <c r="D90" s="75"/>
      <c r="E90" s="75"/>
      <c r="F90" s="78" t="s">
        <v>292</v>
      </c>
      <c r="G90" s="343"/>
      <c r="H90" s="343"/>
      <c r="I90" s="75"/>
      <c r="J90" s="79" t="s">
        <v>292</v>
      </c>
    </row>
    <row r="91" spans="2:14" ht="15.75" thickBot="1" x14ac:dyDescent="0.3">
      <c r="B91" s="80">
        <v>1</v>
      </c>
      <c r="C91" s="83" t="s">
        <v>297</v>
      </c>
      <c r="D91" s="81">
        <v>0.3576388888888889</v>
      </c>
      <c r="E91" s="82">
        <v>0.44444444444444442</v>
      </c>
      <c r="F91" s="83" t="s">
        <v>298</v>
      </c>
      <c r="G91" s="83" t="s">
        <v>299</v>
      </c>
      <c r="H91" s="83" t="s">
        <v>299</v>
      </c>
      <c r="I91" s="83" t="s">
        <v>299</v>
      </c>
      <c r="J91" s="83" t="s">
        <v>299</v>
      </c>
      <c r="L91" s="90">
        <f>E92-E91</f>
        <v>0.15972222222222221</v>
      </c>
      <c r="M91" s="4">
        <f>E91-D91</f>
        <v>8.6805555555555525E-2</v>
      </c>
      <c r="N91">
        <f>M91*24*60/60</f>
        <v>2.0833333333333326</v>
      </c>
    </row>
    <row r="92" spans="2:14" ht="15.75" thickBot="1" x14ac:dyDescent="0.3">
      <c r="B92" s="80">
        <v>2</v>
      </c>
      <c r="C92" s="100">
        <v>42225</v>
      </c>
      <c r="D92" s="81">
        <v>0.59166666666666667</v>
      </c>
      <c r="E92" s="82">
        <v>0.60416666666666663</v>
      </c>
      <c r="F92" s="83" t="s">
        <v>300</v>
      </c>
      <c r="G92" s="83" t="s">
        <v>301</v>
      </c>
      <c r="H92" s="83" t="s">
        <v>302</v>
      </c>
      <c r="I92" s="83">
        <v>630</v>
      </c>
      <c r="J92" s="83" t="s">
        <v>303</v>
      </c>
      <c r="L92" s="90">
        <f>((E92-E91)*24*60/60)-(1/2)</f>
        <v>3.333333333333333</v>
      </c>
    </row>
    <row r="93" spans="2:14" ht="15.75" thickBot="1" x14ac:dyDescent="0.3">
      <c r="B93" s="80">
        <v>3</v>
      </c>
      <c r="C93" s="83" t="s">
        <v>304</v>
      </c>
      <c r="D93" s="81">
        <v>0.39444444444444443</v>
      </c>
      <c r="E93" s="82">
        <v>0.47916666666666669</v>
      </c>
      <c r="F93" s="83" t="s">
        <v>305</v>
      </c>
      <c r="G93" s="83">
        <v>0</v>
      </c>
      <c r="H93" s="83" t="s">
        <v>306</v>
      </c>
      <c r="I93" s="83">
        <v>70</v>
      </c>
      <c r="J93" s="83" t="s">
        <v>307</v>
      </c>
      <c r="L93" s="90"/>
      <c r="M93" s="4">
        <f>E92-D92</f>
        <v>1.2499999999999956E-2</v>
      </c>
      <c r="N93" s="90">
        <f>M93*24*60/60</f>
        <v>0.29999999999999893</v>
      </c>
    </row>
    <row r="94" spans="2:14" ht="15.75" thickBot="1" x14ac:dyDescent="0.3">
      <c r="B94" s="80">
        <v>4</v>
      </c>
      <c r="C94" s="83" t="s">
        <v>308</v>
      </c>
      <c r="D94" s="81">
        <v>0.52916666666666667</v>
      </c>
      <c r="E94" s="82">
        <v>0.59722222222222221</v>
      </c>
      <c r="F94" s="83" t="s">
        <v>309</v>
      </c>
      <c r="G94" s="83" t="s">
        <v>310</v>
      </c>
      <c r="H94" s="83" t="s">
        <v>311</v>
      </c>
      <c r="I94" s="83">
        <v>380</v>
      </c>
      <c r="J94" s="83" t="s">
        <v>312</v>
      </c>
      <c r="L94" s="90"/>
    </row>
    <row r="95" spans="2:14" ht="15.75" thickBot="1" x14ac:dyDescent="0.3">
      <c r="B95" s="80">
        <v>5</v>
      </c>
      <c r="C95" s="83" t="s">
        <v>313</v>
      </c>
      <c r="D95" s="81">
        <v>0.48819444444444443</v>
      </c>
      <c r="E95" s="82">
        <v>0.57291666666666663</v>
      </c>
      <c r="F95" s="83" t="s">
        <v>305</v>
      </c>
      <c r="G95" s="83" t="s">
        <v>314</v>
      </c>
      <c r="H95" s="83" t="s">
        <v>315</v>
      </c>
      <c r="I95" s="83">
        <v>150</v>
      </c>
      <c r="J95" s="83" t="s">
        <v>316</v>
      </c>
      <c r="L95" s="82">
        <v>0.22222222222222221</v>
      </c>
      <c r="M95">
        <f>L95*24*60/60</f>
        <v>5.333333333333333</v>
      </c>
    </row>
    <row r="96" spans="2:14" ht="15.75" thickBot="1" x14ac:dyDescent="0.3">
      <c r="B96" s="80">
        <v>6</v>
      </c>
      <c r="C96" s="83" t="s">
        <v>317</v>
      </c>
      <c r="D96" s="81">
        <v>0.47500000000000003</v>
      </c>
      <c r="E96" s="82">
        <v>0.55833333333333335</v>
      </c>
      <c r="F96" s="83" t="s">
        <v>318</v>
      </c>
      <c r="G96" s="83" t="s">
        <v>319</v>
      </c>
      <c r="H96" s="83" t="s">
        <v>320</v>
      </c>
      <c r="I96" s="83" t="s">
        <v>321</v>
      </c>
      <c r="J96" s="83" t="s">
        <v>322</v>
      </c>
      <c r="L96" s="90"/>
    </row>
    <row r="97" spans="2:12" ht="15.75" thickBot="1" x14ac:dyDescent="0.3">
      <c r="B97" s="80">
        <v>7</v>
      </c>
      <c r="C97" s="83" t="s">
        <v>323</v>
      </c>
      <c r="D97" s="81">
        <v>0.38194444444444442</v>
      </c>
      <c r="E97" s="82">
        <v>0.46666666666666662</v>
      </c>
      <c r="F97" s="83" t="s">
        <v>305</v>
      </c>
      <c r="G97" s="83" t="s">
        <v>324</v>
      </c>
      <c r="H97" s="83" t="s">
        <v>325</v>
      </c>
      <c r="I97" s="83" t="s">
        <v>326</v>
      </c>
      <c r="J97" s="83" t="s">
        <v>327</v>
      </c>
      <c r="L97" s="90"/>
    </row>
    <row r="100" spans="2:12" ht="15.75" thickBot="1" x14ac:dyDescent="0.3"/>
    <row r="101" spans="2:12" ht="15.75" thickBot="1" x14ac:dyDescent="0.3">
      <c r="B101" s="344" t="s">
        <v>331</v>
      </c>
      <c r="C101" s="345"/>
      <c r="D101" s="345"/>
      <c r="E101" s="345"/>
      <c r="F101" s="345"/>
      <c r="G101" s="345"/>
      <c r="H101" s="345"/>
      <c r="I101" s="345"/>
      <c r="J101" s="346"/>
    </row>
    <row r="102" spans="2:12" x14ac:dyDescent="0.25">
      <c r="B102" s="71"/>
      <c r="C102" s="97"/>
      <c r="D102" s="76"/>
      <c r="E102" s="76"/>
      <c r="F102" s="76"/>
      <c r="G102" s="341" t="s">
        <v>293</v>
      </c>
      <c r="H102" s="341" t="s">
        <v>294</v>
      </c>
      <c r="I102" s="76"/>
      <c r="J102" s="76"/>
    </row>
    <row r="103" spans="2:12" ht="25.5" x14ac:dyDescent="0.25">
      <c r="B103" s="72" t="s">
        <v>261</v>
      </c>
      <c r="C103" s="98" t="s">
        <v>288</v>
      </c>
      <c r="D103" s="77" t="s">
        <v>289</v>
      </c>
      <c r="E103" s="77" t="s">
        <v>290</v>
      </c>
      <c r="F103" s="74" t="s">
        <v>291</v>
      </c>
      <c r="G103" s="342"/>
      <c r="H103" s="342"/>
      <c r="I103" s="74" t="s">
        <v>295</v>
      </c>
      <c r="J103" s="74" t="s">
        <v>296</v>
      </c>
    </row>
    <row r="104" spans="2:12" ht="15.75" thickBot="1" x14ac:dyDescent="0.3">
      <c r="B104" s="73"/>
      <c r="C104" s="99"/>
      <c r="D104" s="75"/>
      <c r="E104" s="75"/>
      <c r="F104" s="78" t="s">
        <v>292</v>
      </c>
      <c r="G104" s="343"/>
      <c r="H104" s="343"/>
      <c r="I104" s="75"/>
      <c r="J104" s="79" t="s">
        <v>292</v>
      </c>
    </row>
    <row r="105" spans="2:12" ht="15.75" thickBot="1" x14ac:dyDescent="0.3">
      <c r="B105" s="80">
        <v>1</v>
      </c>
      <c r="C105" s="100">
        <v>42225</v>
      </c>
      <c r="D105" s="81">
        <v>0.59861111111111109</v>
      </c>
      <c r="E105" s="82">
        <v>0.60416666666666663</v>
      </c>
      <c r="F105" s="83" t="s">
        <v>332</v>
      </c>
      <c r="G105" s="83" t="s">
        <v>299</v>
      </c>
      <c r="H105" s="83" t="s">
        <v>299</v>
      </c>
      <c r="I105" s="83" t="s">
        <v>299</v>
      </c>
      <c r="J105" s="83" t="s">
        <v>299</v>
      </c>
      <c r="L105" s="4">
        <f>E105-D105</f>
        <v>5.5555555555555358E-3</v>
      </c>
    </row>
    <row r="106" spans="2:12" ht="15.75" thickBot="1" x14ac:dyDescent="0.3">
      <c r="B106" s="80">
        <v>2</v>
      </c>
      <c r="C106" s="100">
        <v>42287</v>
      </c>
      <c r="D106" s="81">
        <v>0.43888888888888888</v>
      </c>
      <c r="E106" s="82">
        <v>0.57222222222222219</v>
      </c>
      <c r="F106" s="83" t="s">
        <v>333</v>
      </c>
      <c r="G106" s="83">
        <v>0</v>
      </c>
      <c r="H106" s="83" t="s">
        <v>334</v>
      </c>
      <c r="I106" s="83" t="s">
        <v>335</v>
      </c>
      <c r="J106" s="83" t="s">
        <v>336</v>
      </c>
      <c r="L106">
        <f>L105*24*60/60</f>
        <v>0.13333333333333286</v>
      </c>
    </row>
    <row r="107" spans="2:12" ht="15.75" thickBot="1" x14ac:dyDescent="0.3">
      <c r="B107" s="80">
        <v>3</v>
      </c>
      <c r="C107" s="83" t="s">
        <v>337</v>
      </c>
      <c r="D107" s="81">
        <v>0.55486111111111114</v>
      </c>
      <c r="E107" s="82">
        <v>0.60069444444444442</v>
      </c>
      <c r="F107" s="83" t="s">
        <v>338</v>
      </c>
      <c r="G107" s="83" t="s">
        <v>339</v>
      </c>
      <c r="H107" s="83" t="s">
        <v>340</v>
      </c>
      <c r="I107" s="83" t="s">
        <v>341</v>
      </c>
      <c r="J107" s="83" t="s">
        <v>342</v>
      </c>
      <c r="L107" s="91">
        <f>((E107-E108)*24*60/60)</f>
        <v>4.6833333333333336</v>
      </c>
    </row>
    <row r="108" spans="2:12" ht="15.75" thickBot="1" x14ac:dyDescent="0.3">
      <c r="B108" s="80">
        <v>4</v>
      </c>
      <c r="C108" s="83" t="s">
        <v>343</v>
      </c>
      <c r="D108" s="81">
        <v>0.32222222222222224</v>
      </c>
      <c r="E108" s="82">
        <v>0.4055555555555555</v>
      </c>
      <c r="F108" s="83" t="s">
        <v>318</v>
      </c>
      <c r="G108" s="83" t="s">
        <v>344</v>
      </c>
      <c r="H108" s="83" t="s">
        <v>345</v>
      </c>
      <c r="I108" s="83" t="s">
        <v>346</v>
      </c>
      <c r="J108" s="83" t="s">
        <v>347</v>
      </c>
      <c r="L108" s="87"/>
    </row>
    <row r="109" spans="2:12" ht="15.75" thickBot="1" x14ac:dyDescent="0.3">
      <c r="B109" s="80">
        <v>5</v>
      </c>
      <c r="C109" s="100">
        <v>42619</v>
      </c>
      <c r="D109" s="81">
        <v>0.48472222222222222</v>
      </c>
      <c r="E109" s="82">
        <v>0.57638888888888895</v>
      </c>
      <c r="F109" s="83" t="s">
        <v>348</v>
      </c>
      <c r="G109" s="83" t="s">
        <v>349</v>
      </c>
      <c r="H109" s="83" t="s">
        <v>350</v>
      </c>
      <c r="I109" s="83">
        <v>290</v>
      </c>
      <c r="J109" s="83" t="s">
        <v>351</v>
      </c>
    </row>
  </sheetData>
  <mergeCells count="16">
    <mergeCell ref="G102:G104"/>
    <mergeCell ref="H102:H104"/>
    <mergeCell ref="B87:J87"/>
    <mergeCell ref="G88:G90"/>
    <mergeCell ref="H88:H90"/>
    <mergeCell ref="B101:J101"/>
    <mergeCell ref="B2:J2"/>
    <mergeCell ref="B9:J9"/>
    <mergeCell ref="B16:J16"/>
    <mergeCell ref="B23:J23"/>
    <mergeCell ref="B28:J28"/>
    <mergeCell ref="L11:L14"/>
    <mergeCell ref="L4:L7"/>
    <mergeCell ref="L18:L21"/>
    <mergeCell ref="L25:L26"/>
    <mergeCell ref="L30:L33"/>
  </mergeCells>
  <phoneticPr fontId="14" type="noConversion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DFDB8A-EB11-4650-BA80-2F39BBC2C7CC}">
  <dimension ref="B1:T49"/>
  <sheetViews>
    <sheetView workbookViewId="0">
      <selection activeCell="F31" sqref="F31"/>
    </sheetView>
  </sheetViews>
  <sheetFormatPr defaultRowHeight="15" x14ac:dyDescent="0.25"/>
  <cols>
    <col min="2" max="2" width="7" customWidth="1"/>
    <col min="3" max="3" width="10.7109375" customWidth="1"/>
    <col min="4" max="4" width="11.42578125" customWidth="1"/>
    <col min="5" max="6" width="7.7109375" customWidth="1"/>
    <col min="7" max="8" width="10.7109375" customWidth="1"/>
    <col min="9" max="9" width="7.7109375" customWidth="1"/>
    <col min="10" max="10" width="10.7109375" customWidth="1"/>
    <col min="11" max="11" width="19.140625" customWidth="1"/>
    <col min="12" max="12" width="29.140625" bestFit="1" customWidth="1"/>
    <col min="13" max="13" width="11.85546875" customWidth="1"/>
    <col min="14" max="14" width="32.28515625" customWidth="1"/>
    <col min="15" max="15" width="10.5703125" bestFit="1" customWidth="1"/>
  </cols>
  <sheetData>
    <row r="1" spans="2:20" ht="15.75" thickBot="1" x14ac:dyDescent="0.3"/>
    <row r="2" spans="2:20" ht="18" customHeight="1" thickBot="1" x14ac:dyDescent="0.3">
      <c r="B2" s="347" t="s">
        <v>378</v>
      </c>
      <c r="C2" s="348"/>
      <c r="D2" s="348"/>
      <c r="E2" s="348"/>
      <c r="F2" s="348"/>
      <c r="G2" s="348"/>
      <c r="H2" s="348"/>
      <c r="I2" s="349"/>
      <c r="J2" s="131"/>
      <c r="K2" s="131"/>
      <c r="L2" s="131"/>
      <c r="M2" s="131"/>
    </row>
    <row r="3" spans="2:20" ht="18" customHeight="1" thickBot="1" x14ac:dyDescent="0.3">
      <c r="B3" s="94" t="s">
        <v>367</v>
      </c>
      <c r="C3" s="28" t="s">
        <v>368</v>
      </c>
      <c r="D3" s="28" t="s">
        <v>369</v>
      </c>
      <c r="E3" s="28" t="s">
        <v>370</v>
      </c>
      <c r="F3" s="28" t="s">
        <v>371</v>
      </c>
      <c r="G3" s="28" t="s">
        <v>372</v>
      </c>
      <c r="H3" s="28" t="s">
        <v>373</v>
      </c>
      <c r="I3" s="28" t="s">
        <v>374</v>
      </c>
      <c r="J3" s="132"/>
      <c r="K3" s="132"/>
      <c r="L3" s="132"/>
      <c r="M3" s="132"/>
      <c r="O3" s="134" t="s">
        <v>379</v>
      </c>
      <c r="P3" s="135"/>
      <c r="Q3" s="135"/>
      <c r="R3" s="135"/>
      <c r="S3" s="135"/>
      <c r="T3" s="135"/>
    </row>
    <row r="4" spans="2:20" ht="18" customHeight="1" thickBot="1" x14ac:dyDescent="0.3">
      <c r="B4" s="94">
        <v>1</v>
      </c>
      <c r="C4" s="128">
        <f>'Perhitungan TTF &amp; TTR_R2'!J7</f>
        <v>376.5</v>
      </c>
      <c r="D4" s="128">
        <f>C4</f>
        <v>376.5</v>
      </c>
      <c r="E4" s="128">
        <f>(B4-0.3)/(3+0.4)</f>
        <v>0.20588235294117646</v>
      </c>
      <c r="F4" s="128">
        <f>LN(1/1-E4)</f>
        <v>-0.23052365861183224</v>
      </c>
      <c r="G4" s="128">
        <f>D4*F4</f>
        <v>-86.792157467354841</v>
      </c>
      <c r="H4" s="128">
        <f>D4^2</f>
        <v>141752.25</v>
      </c>
      <c r="I4" s="128">
        <f>F4^2</f>
        <v>5.3141157179784577E-2</v>
      </c>
      <c r="J4" s="133"/>
      <c r="K4" s="133"/>
      <c r="L4" s="133"/>
      <c r="M4" s="133"/>
      <c r="O4" s="135"/>
      <c r="P4" s="353">
        <f>((904835.8*6)-(3466187.5))*((7.8*6)-(28.88))</f>
        <v>35173865.216000013</v>
      </c>
      <c r="Q4" s="354"/>
      <c r="R4" s="354"/>
      <c r="S4" s="355"/>
      <c r="T4" s="135"/>
    </row>
    <row r="5" spans="2:20" ht="18" customHeight="1" thickBot="1" x14ac:dyDescent="0.3">
      <c r="B5" s="94">
        <v>2</v>
      </c>
      <c r="C5" s="128">
        <f>'Perhitungan TTF &amp; TTR_R2'!J6</f>
        <v>522.70000000000005</v>
      </c>
      <c r="D5" s="128">
        <f>C5</f>
        <v>522.70000000000005</v>
      </c>
      <c r="E5" s="128">
        <f t="shared" ref="E5:E6" si="0">(B5-0.3)/(3+0.4)</f>
        <v>0.5</v>
      </c>
      <c r="F5" s="128">
        <f>LN(1/1-E5)</f>
        <v>-0.69314718055994529</v>
      </c>
      <c r="G5" s="128">
        <f>D5*F5</f>
        <v>-362.30803127868342</v>
      </c>
      <c r="H5" s="128">
        <f>D5^2</f>
        <v>273215.29000000004</v>
      </c>
      <c r="I5" s="128">
        <f>F5^2</f>
        <v>0.48045301391820139</v>
      </c>
      <c r="J5" s="133"/>
      <c r="K5" s="137" t="s">
        <v>384</v>
      </c>
      <c r="L5" s="133"/>
      <c r="M5" s="133"/>
      <c r="O5" s="136">
        <f>(6*(-2605.44)-(1861.77)*(-5.37))</f>
        <v>-5634.9350999999988</v>
      </c>
      <c r="P5" s="135"/>
      <c r="Q5" s="135"/>
      <c r="R5" s="135">
        <f>SQRT(P4)</f>
        <v>5930.7558722307913</v>
      </c>
      <c r="S5" s="135">
        <f>O5/R5</f>
        <v>-0.95012089881900286</v>
      </c>
      <c r="T5" s="135"/>
    </row>
    <row r="6" spans="2:20" ht="18" customHeight="1" thickBot="1" x14ac:dyDescent="0.3">
      <c r="B6" s="94">
        <v>3</v>
      </c>
      <c r="C6" s="128">
        <f>'Perhitungan TTF &amp; TTR_R2'!J5</f>
        <v>572.90000000000009</v>
      </c>
      <c r="D6" s="128">
        <f>C6</f>
        <v>572.90000000000009</v>
      </c>
      <c r="E6" s="128">
        <f t="shared" si="0"/>
        <v>0.79411764705882359</v>
      </c>
      <c r="F6" s="128">
        <f>LN(1/1-E6)</f>
        <v>-1.5804503755608483</v>
      </c>
      <c r="G6" s="128">
        <f>D6*F6</f>
        <v>-905.44002015881017</v>
      </c>
      <c r="H6" s="128">
        <f>D6^2</f>
        <v>328214.41000000009</v>
      </c>
      <c r="I6" s="128">
        <f>F6^2</f>
        <v>2.4978233896104265</v>
      </c>
      <c r="J6" s="133"/>
      <c r="O6" s="135"/>
      <c r="P6" s="135"/>
      <c r="Q6" s="135"/>
      <c r="R6" s="135"/>
      <c r="S6" s="135"/>
      <c r="T6" s="135"/>
    </row>
    <row r="7" spans="2:20" ht="18" customHeight="1" thickBot="1" x14ac:dyDescent="0.3">
      <c r="B7" s="94" t="s">
        <v>375</v>
      </c>
      <c r="C7" s="128">
        <f>SUM(C4:C6)</f>
        <v>1472.1000000000001</v>
      </c>
      <c r="D7" s="128">
        <f>SUM(D4:D6)</f>
        <v>1472.1000000000001</v>
      </c>
      <c r="E7" s="83"/>
      <c r="F7" s="128">
        <f>SUM(F4:F6)</f>
        <v>-2.5041212147326259</v>
      </c>
      <c r="G7" s="128">
        <f>SUM(G4:G6)</f>
        <v>-1354.5402089048484</v>
      </c>
      <c r="H7" s="128">
        <f>SUM(H4:H6)</f>
        <v>743181.95000000019</v>
      </c>
      <c r="I7" s="128">
        <f>SUM(I4:I6)</f>
        <v>3.0314175607084124</v>
      </c>
      <c r="J7" s="133"/>
      <c r="K7" s="133" t="s">
        <v>380</v>
      </c>
      <c r="L7" s="133" t="s">
        <v>381</v>
      </c>
      <c r="M7" s="133" t="s">
        <v>383</v>
      </c>
      <c r="O7" s="135"/>
      <c r="P7" s="135"/>
      <c r="Q7" s="135"/>
      <c r="R7" s="135"/>
      <c r="S7" s="135"/>
      <c r="T7" s="135"/>
    </row>
    <row r="8" spans="2:20" ht="18" customHeight="1" thickBot="1" x14ac:dyDescent="0.3">
      <c r="B8" s="347" t="s">
        <v>376</v>
      </c>
      <c r="C8" s="348"/>
      <c r="D8" s="348"/>
      <c r="E8" s="349"/>
      <c r="F8" s="350">
        <f>M8</f>
        <v>-0.89838076478853701</v>
      </c>
      <c r="G8" s="351"/>
      <c r="H8" s="351"/>
      <c r="I8" s="352"/>
      <c r="J8" s="133"/>
      <c r="K8" s="133">
        <f>(3*(G7)-(D7)*(F7))</f>
        <v>-377.30378650664625</v>
      </c>
      <c r="L8" s="133">
        <f>((3*H7-(D7^2))*((3*I7)-(F7^2)))</f>
        <v>176384.91412264292</v>
      </c>
      <c r="M8" s="133">
        <f>K8/L10</f>
        <v>-0.89838076478853701</v>
      </c>
      <c r="O8" s="135"/>
      <c r="P8" s="135"/>
      <c r="Q8" s="135"/>
      <c r="R8" s="135"/>
      <c r="S8" s="135"/>
      <c r="T8" s="135"/>
    </row>
    <row r="9" spans="2:20" ht="15.75" x14ac:dyDescent="0.25">
      <c r="D9" s="90"/>
      <c r="K9" s="133"/>
      <c r="L9" s="133" t="s">
        <v>382</v>
      </c>
      <c r="M9" s="133"/>
      <c r="O9" s="135"/>
      <c r="P9" s="135"/>
      <c r="Q9" s="135"/>
      <c r="R9" s="135"/>
      <c r="S9" s="135"/>
      <c r="T9" s="135"/>
    </row>
    <row r="10" spans="2:20" ht="15.75" x14ac:dyDescent="0.25">
      <c r="L10" s="133">
        <f>SQRT(L8)</f>
        <v>419.98204023820222</v>
      </c>
      <c r="O10" s="135"/>
      <c r="P10" s="135"/>
      <c r="Q10" s="135"/>
      <c r="R10" s="135"/>
      <c r="S10" s="135"/>
      <c r="T10" s="135"/>
    </row>
    <row r="12" spans="2:20" s="138" customFormat="1" ht="17.25" hidden="1" customHeight="1" thickBot="1" x14ac:dyDescent="0.3"/>
    <row r="13" spans="2:20" ht="17.25" hidden="1" customHeight="1" thickBot="1" x14ac:dyDescent="0.3">
      <c r="B13" s="347" t="s">
        <v>385</v>
      </c>
      <c r="C13" s="348"/>
      <c r="D13" s="348"/>
      <c r="E13" s="348"/>
      <c r="F13" s="348"/>
      <c r="G13" s="348"/>
      <c r="H13" s="348"/>
      <c r="I13" s="349"/>
      <c r="J13" s="131"/>
      <c r="K13" s="131"/>
      <c r="L13" s="131"/>
      <c r="M13" s="131"/>
    </row>
    <row r="14" spans="2:20" ht="17.25" hidden="1" customHeight="1" thickBot="1" x14ac:dyDescent="0.3">
      <c r="B14" s="94" t="s">
        <v>367</v>
      </c>
      <c r="C14" s="28" t="s">
        <v>368</v>
      </c>
      <c r="D14" s="28" t="s">
        <v>369</v>
      </c>
      <c r="E14" s="28" t="s">
        <v>370</v>
      </c>
      <c r="F14" s="28" t="s">
        <v>371</v>
      </c>
      <c r="G14" s="28" t="s">
        <v>372</v>
      </c>
      <c r="H14" s="28" t="s">
        <v>373</v>
      </c>
      <c r="I14" s="28" t="s">
        <v>374</v>
      </c>
      <c r="J14" s="132"/>
      <c r="K14" s="132"/>
      <c r="L14" s="132"/>
      <c r="M14" s="132"/>
    </row>
    <row r="15" spans="2:20" ht="17.25" hidden="1" customHeight="1" thickBot="1" x14ac:dyDescent="0.3">
      <c r="B15" s="94">
        <v>1</v>
      </c>
      <c r="C15" s="128">
        <f>'Perhitungan TTF &amp; TTR_R2'!J14</f>
        <v>102.41666666666666</v>
      </c>
      <c r="D15" s="128">
        <f>C15</f>
        <v>102.41666666666666</v>
      </c>
      <c r="E15" s="128">
        <f>(B15+0.3)/(4+0.4)</f>
        <v>0.29545454545454541</v>
      </c>
      <c r="F15" s="128">
        <f>LN(1/1-E15)</f>
        <v>-0.35020242943311486</v>
      </c>
      <c r="G15" s="128">
        <f>D15*F15</f>
        <v>-35.866565481108175</v>
      </c>
      <c r="H15" s="128">
        <f>D15^2</f>
        <v>10489.173611111109</v>
      </c>
      <c r="I15" s="128">
        <f>F15^2</f>
        <v>0.12264174158085579</v>
      </c>
      <c r="J15" s="133"/>
      <c r="K15" s="133"/>
      <c r="L15" s="133"/>
      <c r="M15" s="133"/>
    </row>
    <row r="16" spans="2:20" ht="17.25" hidden="1" customHeight="1" thickBot="1" x14ac:dyDescent="0.3">
      <c r="B16" s="94">
        <v>2</v>
      </c>
      <c r="C16" s="128">
        <f>'Perhitungan TTF &amp; TTR_R2'!J13</f>
        <v>125.7</v>
      </c>
      <c r="D16" s="128">
        <f>C16</f>
        <v>125.7</v>
      </c>
      <c r="E16" s="128">
        <f>(B16+0.3)/(4+0.4)</f>
        <v>0.5227272727272726</v>
      </c>
      <c r="F16" s="128">
        <f>LN(1/1-E16)</f>
        <v>-0.73966719619483789</v>
      </c>
      <c r="G16" s="128">
        <f>D16*F16</f>
        <v>-92.97616656169113</v>
      </c>
      <c r="H16" s="128">
        <f>D16^2</f>
        <v>15800.490000000002</v>
      </c>
      <c r="I16" s="128">
        <f>F16^2</f>
        <v>0.54710756112673287</v>
      </c>
      <c r="J16" s="133"/>
      <c r="K16" s="137" t="s">
        <v>384</v>
      </c>
      <c r="L16" s="133"/>
      <c r="M16" s="133"/>
    </row>
    <row r="17" spans="2:13" ht="17.25" hidden="1" customHeight="1" thickBot="1" x14ac:dyDescent="0.3">
      <c r="B17" s="94">
        <v>3</v>
      </c>
      <c r="C17" s="128">
        <f>'Perhitungan TTF &amp; TTR_R2'!J12</f>
        <v>854</v>
      </c>
      <c r="D17" s="128">
        <f>C17</f>
        <v>854</v>
      </c>
      <c r="E17" s="128">
        <f>(B17+0.3)/(4+0.4)</f>
        <v>0.74999999999999989</v>
      </c>
      <c r="F17" s="128">
        <f>LN(1/1-E17)</f>
        <v>-1.3862943611198901</v>
      </c>
      <c r="G17" s="128">
        <f>D17*F17</f>
        <v>-1183.8953843963861</v>
      </c>
      <c r="H17" s="128">
        <f>D17^2</f>
        <v>729316</v>
      </c>
      <c r="I17" s="128">
        <f>F17^2</f>
        <v>1.9218120556728044</v>
      </c>
      <c r="J17" s="133"/>
    </row>
    <row r="18" spans="2:13" ht="17.25" hidden="1" customHeight="1" thickBot="1" x14ac:dyDescent="0.3">
      <c r="B18" s="94" t="s">
        <v>375</v>
      </c>
      <c r="C18" s="128">
        <f>SUM(C15:C17)</f>
        <v>1082.1166666666668</v>
      </c>
      <c r="D18" s="128">
        <f>SUM(D15:D17)</f>
        <v>1082.1166666666668</v>
      </c>
      <c r="E18" s="83"/>
      <c r="F18" s="128">
        <f>SUM(F15:F17)</f>
        <v>-2.4761639867478431</v>
      </c>
      <c r="G18" s="128">
        <f>SUM(G15:G17)</f>
        <v>-1312.7381164391854</v>
      </c>
      <c r="H18" s="128">
        <f>SUM(H15:H17)</f>
        <v>755605.66361111111</v>
      </c>
      <c r="I18" s="128">
        <f>SUM(I15:I17)</f>
        <v>2.5915613583803934</v>
      </c>
      <c r="J18" s="133"/>
      <c r="K18" s="133" t="s">
        <v>380</v>
      </c>
      <c r="L18" s="133" t="s">
        <v>381</v>
      </c>
      <c r="M18" s="133" t="s">
        <v>383</v>
      </c>
    </row>
    <row r="19" spans="2:13" ht="17.25" hidden="1" customHeight="1" thickBot="1" x14ac:dyDescent="0.3">
      <c r="B19" s="347" t="s">
        <v>376</v>
      </c>
      <c r="C19" s="348"/>
      <c r="D19" s="348"/>
      <c r="E19" s="349"/>
      <c r="F19" s="350">
        <f>M19</f>
        <v>-0.53758548360540503</v>
      </c>
      <c r="G19" s="351"/>
      <c r="H19" s="351"/>
      <c r="I19" s="352"/>
      <c r="J19" s="133"/>
      <c r="K19" s="133">
        <f>(3*(-1312.74)-(1082.12)*(-2.48))</f>
        <v>-1254.5624000000007</v>
      </c>
      <c r="L19" s="133">
        <f>((6*755605.66)-(1082.12^2))*((3*2.59)-(-2.48^2))</f>
        <v>5446148.3701657588</v>
      </c>
      <c r="M19" s="133">
        <f>K19/L21</f>
        <v>-0.53758548360540503</v>
      </c>
    </row>
    <row r="20" spans="2:13" ht="15.75" hidden="1" x14ac:dyDescent="0.25">
      <c r="D20" s="90"/>
      <c r="K20" s="133"/>
      <c r="L20" s="133" t="s">
        <v>382</v>
      </c>
      <c r="M20" s="133"/>
    </row>
    <row r="21" spans="2:13" ht="15.75" hidden="1" x14ac:dyDescent="0.25">
      <c r="L21" s="133">
        <f>SQRT(L19)</f>
        <v>2333.6984317100096</v>
      </c>
    </row>
    <row r="25" spans="2:13" s="138" customFormat="1" ht="15.75" thickBot="1" x14ac:dyDescent="0.3"/>
    <row r="26" spans="2:13" ht="16.5" thickBot="1" x14ac:dyDescent="0.3">
      <c r="B26" s="347" t="s">
        <v>283</v>
      </c>
      <c r="C26" s="348"/>
      <c r="D26" s="348"/>
      <c r="E26" s="348"/>
      <c r="F26" s="348"/>
      <c r="G26" s="348"/>
      <c r="H26" s="348"/>
      <c r="I26" s="349"/>
      <c r="J26" s="131"/>
      <c r="K26" s="131"/>
      <c r="L26" s="131"/>
      <c r="M26" s="131"/>
    </row>
    <row r="27" spans="2:13" ht="16.5" thickBot="1" x14ac:dyDescent="0.3">
      <c r="B27" s="94" t="s">
        <v>367</v>
      </c>
      <c r="C27" s="28" t="s">
        <v>368</v>
      </c>
      <c r="D27" s="28" t="s">
        <v>369</v>
      </c>
      <c r="E27" s="28" t="s">
        <v>370</v>
      </c>
      <c r="F27" s="28" t="s">
        <v>371</v>
      </c>
      <c r="G27" s="28" t="s">
        <v>372</v>
      </c>
      <c r="H27" s="28" t="s">
        <v>373</v>
      </c>
      <c r="I27" s="28" t="s">
        <v>374</v>
      </c>
      <c r="J27" s="132"/>
      <c r="K27" s="132"/>
      <c r="L27" s="132"/>
      <c r="M27" s="132"/>
    </row>
    <row r="28" spans="2:13" ht="16.5" thickBot="1" x14ac:dyDescent="0.3">
      <c r="B28" s="94">
        <v>1</v>
      </c>
      <c r="C28" s="128">
        <f>'Perhitungan TTF &amp; TTR_R2'!J21</f>
        <v>93.833333333333329</v>
      </c>
      <c r="D28" s="128">
        <f>C28</f>
        <v>93.833333333333329</v>
      </c>
      <c r="E28" s="128">
        <f>(B28-0.3)/(3+0.4)</f>
        <v>0.20588235294117646</v>
      </c>
      <c r="F28" s="128">
        <f>LN(1/1-E28)</f>
        <v>-0.23052365861183224</v>
      </c>
      <c r="G28" s="128">
        <f>D28*F28</f>
        <v>-21.63080329974359</v>
      </c>
      <c r="H28" s="128">
        <f>D28^2</f>
        <v>8804.6944444444434</v>
      </c>
      <c r="I28" s="128">
        <f>F28^2</f>
        <v>5.3141157179784577E-2</v>
      </c>
      <c r="J28" s="133"/>
      <c r="K28" s="133"/>
      <c r="L28" s="133"/>
      <c r="M28" s="133"/>
    </row>
    <row r="29" spans="2:13" ht="17.25" customHeight="1" thickBot="1" x14ac:dyDescent="0.3">
      <c r="B29" s="94">
        <v>2</v>
      </c>
      <c r="C29" s="128">
        <f>'Perhitungan TTF &amp; TTR_R2'!J20</f>
        <v>270.83333333333331</v>
      </c>
      <c r="D29" s="128">
        <f>C29</f>
        <v>270.83333333333331</v>
      </c>
      <c r="E29" s="128">
        <f t="shared" ref="E29:E30" si="1">(B29-0.3)/(3+0.4)</f>
        <v>0.5</v>
      </c>
      <c r="F29" s="128">
        <f>LN(1/1-E29)</f>
        <v>-0.69314718055994529</v>
      </c>
      <c r="G29" s="128">
        <f>D29*F29</f>
        <v>-187.72736140165185</v>
      </c>
      <c r="H29" s="128">
        <f>D29^2</f>
        <v>73350.694444444438</v>
      </c>
      <c r="I29" s="128">
        <f>F29^2</f>
        <v>0.48045301391820139</v>
      </c>
      <c r="J29" s="133"/>
      <c r="K29" s="137" t="s">
        <v>384</v>
      </c>
      <c r="L29" s="133"/>
      <c r="M29" s="133"/>
    </row>
    <row r="30" spans="2:13" ht="16.5" thickBot="1" x14ac:dyDescent="0.3">
      <c r="B30" s="94">
        <v>3</v>
      </c>
      <c r="C30" s="128">
        <f>'Perhitungan TTF &amp; TTR_R2'!J19</f>
        <v>732.83333333333337</v>
      </c>
      <c r="D30" s="128">
        <f>C30</f>
        <v>732.83333333333337</v>
      </c>
      <c r="E30" s="128">
        <f t="shared" si="1"/>
        <v>0.79411764705882359</v>
      </c>
      <c r="F30" s="128">
        <f>LN(1/1-E30)</f>
        <v>-1.5804503755608483</v>
      </c>
      <c r="G30" s="128">
        <f>D30*F30</f>
        <v>-1158.2067168901751</v>
      </c>
      <c r="H30" s="128">
        <f>D30^2</f>
        <v>537044.6944444445</v>
      </c>
      <c r="I30" s="128">
        <f>F30^2</f>
        <v>2.4978233896104265</v>
      </c>
      <c r="J30" s="133"/>
    </row>
    <row r="31" spans="2:13" ht="16.5" thickBot="1" x14ac:dyDescent="0.3">
      <c r="B31" s="94" t="s">
        <v>375</v>
      </c>
      <c r="C31" s="128">
        <f>SUM(C28:C30)</f>
        <v>1097.5</v>
      </c>
      <c r="D31" s="128">
        <f>SUM(D28:D30)</f>
        <v>1097.5</v>
      </c>
      <c r="E31" s="83"/>
      <c r="F31" s="128">
        <f>SUM(F28:F30)</f>
        <v>-2.5041212147326259</v>
      </c>
      <c r="G31" s="128">
        <f>SUM(G28:G30)</f>
        <v>-1367.5648815915706</v>
      </c>
      <c r="H31" s="128">
        <f>SUM(H28:H30)</f>
        <v>619200.08333333337</v>
      </c>
      <c r="I31" s="128">
        <f>SUM(I28:I30)</f>
        <v>3.0314175607084124</v>
      </c>
      <c r="J31" s="133"/>
      <c r="K31" s="133" t="s">
        <v>380</v>
      </c>
      <c r="L31" s="133" t="s">
        <v>381</v>
      </c>
      <c r="M31" s="133" t="s">
        <v>383</v>
      </c>
    </row>
    <row r="32" spans="2:13" ht="16.5" thickBot="1" x14ac:dyDescent="0.3">
      <c r="B32" s="347" t="s">
        <v>376</v>
      </c>
      <c r="C32" s="348"/>
      <c r="D32" s="348"/>
      <c r="E32" s="349"/>
      <c r="F32" s="356">
        <f>M32</f>
        <v>-0.99738346291413316</v>
      </c>
      <c r="G32" s="357"/>
      <c r="H32" s="357"/>
      <c r="I32" s="358"/>
      <c r="J32" s="133"/>
      <c r="K32" s="133">
        <f>(3*(G31)-(D31)*(F31))</f>
        <v>-1354.4216116056555</v>
      </c>
      <c r="L32" s="133">
        <f>((3*H31-(D31^2))*((3*I31)-(F31^2)))</f>
        <v>1844095.5656901174</v>
      </c>
      <c r="M32" s="139">
        <f>K32/L34</f>
        <v>-0.99738346291413316</v>
      </c>
    </row>
    <row r="33" spans="2:13" ht="15.75" x14ac:dyDescent="0.25">
      <c r="D33" s="90"/>
      <c r="K33" s="133"/>
      <c r="L33" s="133" t="s">
        <v>382</v>
      </c>
      <c r="M33" s="133"/>
    </row>
    <row r="34" spans="2:13" ht="15.75" x14ac:dyDescent="0.25">
      <c r="L34" s="133">
        <f>SQRT(L32)</f>
        <v>1357.974803039481</v>
      </c>
    </row>
    <row r="39" spans="2:13" s="138" customFormat="1" ht="15.75" thickBot="1" x14ac:dyDescent="0.3"/>
    <row r="40" spans="2:13" ht="16.5" thickBot="1" x14ac:dyDescent="0.3">
      <c r="B40" s="347" t="s">
        <v>386</v>
      </c>
      <c r="C40" s="348"/>
      <c r="D40" s="348"/>
      <c r="E40" s="348"/>
      <c r="F40" s="348"/>
      <c r="G40" s="348"/>
      <c r="H40" s="348"/>
      <c r="I40" s="349"/>
      <c r="J40" s="131"/>
      <c r="K40" s="131"/>
      <c r="L40" s="131"/>
      <c r="M40" s="131"/>
    </row>
    <row r="41" spans="2:13" ht="16.5" thickBot="1" x14ac:dyDescent="0.3">
      <c r="B41" s="94" t="s">
        <v>367</v>
      </c>
      <c r="C41" s="28" t="s">
        <v>368</v>
      </c>
      <c r="D41" s="28" t="s">
        <v>369</v>
      </c>
      <c r="E41" s="28" t="s">
        <v>370</v>
      </c>
      <c r="F41" s="28" t="s">
        <v>371</v>
      </c>
      <c r="G41" s="28" t="s">
        <v>372</v>
      </c>
      <c r="H41" s="28" t="s">
        <v>373</v>
      </c>
      <c r="I41" s="28" t="s">
        <v>374</v>
      </c>
      <c r="J41" s="132"/>
      <c r="K41" s="132"/>
      <c r="L41" s="132"/>
      <c r="M41" s="132"/>
    </row>
    <row r="42" spans="2:13" ht="16.5" thickBot="1" x14ac:dyDescent="0.3">
      <c r="B42" s="94">
        <v>1</v>
      </c>
      <c r="C42" s="128">
        <f>'Perhitungan TTF &amp; TTR_R2'!J27</f>
        <v>440.83333333333331</v>
      </c>
      <c r="D42" s="128">
        <f>C42</f>
        <v>440.83333333333331</v>
      </c>
      <c r="E42" s="128">
        <f>(B42-0.3)/(2+0.4)</f>
        <v>0.29166666666666669</v>
      </c>
      <c r="F42" s="128">
        <f>LN(1/1-E42)</f>
        <v>-0.34484048629172964</v>
      </c>
      <c r="G42" s="128">
        <f>D42*F42</f>
        <v>-152.0171810402708</v>
      </c>
      <c r="H42" s="128">
        <f>D42^2</f>
        <v>194334.02777777775</v>
      </c>
      <c r="I42" s="128">
        <f>F42^2</f>
        <v>0.11891496098591658</v>
      </c>
      <c r="J42" s="133"/>
      <c r="K42" s="133"/>
      <c r="L42" s="133"/>
      <c r="M42" s="133"/>
    </row>
    <row r="43" spans="2:13" ht="16.5" thickBot="1" x14ac:dyDescent="0.3">
      <c r="B43" s="94">
        <v>2</v>
      </c>
      <c r="C43" s="128">
        <f>'Perhitungan TTF &amp; TTR_R2'!J26</f>
        <v>459.91666666666663</v>
      </c>
      <c r="D43" s="128">
        <f>C43</f>
        <v>459.91666666666663</v>
      </c>
      <c r="E43" s="128">
        <f>(B43-0.3)/(2+0.4)</f>
        <v>0.70833333333333337</v>
      </c>
      <c r="F43" s="128">
        <f>LN(1/1-E43)</f>
        <v>-1.2321436812926325</v>
      </c>
      <c r="G43" s="128">
        <f>D43*F43</f>
        <v>-566.68341475450325</v>
      </c>
      <c r="H43" s="128">
        <f>D43^2</f>
        <v>211523.34027777775</v>
      </c>
      <c r="I43" s="128">
        <f>F43^2</f>
        <v>1.5181780513493603</v>
      </c>
      <c r="J43" s="133"/>
    </row>
    <row r="44" spans="2:13" ht="17.25" customHeight="1" thickBot="1" x14ac:dyDescent="0.3">
      <c r="B44" s="94" t="s">
        <v>375</v>
      </c>
      <c r="C44" s="128">
        <f>SUM(C42:C43)</f>
        <v>900.75</v>
      </c>
      <c r="D44" s="128">
        <f>SUM(D42:D43)</f>
        <v>900.75</v>
      </c>
      <c r="E44" s="83"/>
      <c r="F44" s="128">
        <f>SUM(F42:F43)</f>
        <v>-1.5769841675843621</v>
      </c>
      <c r="G44" s="128">
        <f>SUM(G42:G43)</f>
        <v>-718.70059579477402</v>
      </c>
      <c r="H44" s="128">
        <f>SUM(H42:H43)</f>
        <v>405857.3680555555</v>
      </c>
      <c r="I44" s="128">
        <f>SUM(I42:I43)</f>
        <v>1.6370930123352769</v>
      </c>
      <c r="J44" s="133"/>
      <c r="K44" s="137" t="s">
        <v>384</v>
      </c>
      <c r="L44" s="133"/>
      <c r="M44" s="133"/>
    </row>
    <row r="45" spans="2:13" ht="16.5" thickBot="1" x14ac:dyDescent="0.3">
      <c r="B45" s="347" t="s">
        <v>376</v>
      </c>
      <c r="C45" s="348"/>
      <c r="D45" s="348"/>
      <c r="E45" s="349"/>
      <c r="F45" s="350">
        <f>M47</f>
        <v>-1.0000000000001465</v>
      </c>
      <c r="G45" s="351"/>
      <c r="H45" s="351"/>
      <c r="I45" s="352"/>
      <c r="J45" s="133"/>
    </row>
    <row r="46" spans="2:13" ht="15.75" x14ac:dyDescent="0.25">
      <c r="D46" s="90"/>
      <c r="J46" s="133"/>
      <c r="K46" s="133" t="s">
        <v>380</v>
      </c>
      <c r="L46" s="133" t="s">
        <v>381</v>
      </c>
      <c r="M46" s="133" t="s">
        <v>383</v>
      </c>
    </row>
    <row r="47" spans="2:13" ht="15.75" x14ac:dyDescent="0.25">
      <c r="J47" s="133"/>
      <c r="K47" s="133">
        <f>(2*(G44)-(D44)*(F44))</f>
        <v>-16.932702637933971</v>
      </c>
      <c r="L47" s="133">
        <f>((2*H44-(D44^2))*((2*I44)-(F44^2)))</f>
        <v>286.71641862461206</v>
      </c>
      <c r="M47" s="199">
        <f>K47/L49</f>
        <v>-1.0000000000001465</v>
      </c>
    </row>
    <row r="48" spans="2:13" ht="15.75" x14ac:dyDescent="0.25">
      <c r="K48" s="133"/>
      <c r="L48" s="133" t="s">
        <v>382</v>
      </c>
      <c r="M48" s="133"/>
    </row>
    <row r="49" spans="12:12" ht="15.75" x14ac:dyDescent="0.25">
      <c r="L49" s="133">
        <f>SQRT(L47)</f>
        <v>16.932702637931492</v>
      </c>
    </row>
  </sheetData>
  <mergeCells count="13">
    <mergeCell ref="B45:E45"/>
    <mergeCell ref="F45:I45"/>
    <mergeCell ref="B19:E19"/>
    <mergeCell ref="F19:I19"/>
    <mergeCell ref="B26:I26"/>
    <mergeCell ref="B32:E32"/>
    <mergeCell ref="F32:I32"/>
    <mergeCell ref="B40:I40"/>
    <mergeCell ref="B13:I13"/>
    <mergeCell ref="B2:I2"/>
    <mergeCell ref="B8:E8"/>
    <mergeCell ref="F8:I8"/>
    <mergeCell ref="P4:S4"/>
  </mergeCells>
  <pageMargins left="0.7" right="0.7" top="0.75" bottom="0.75" header="0.3" footer="0.3"/>
  <pageSetup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D84D86-A5B7-49B9-851C-CDED771CC5C9}">
  <dimension ref="B1:T48"/>
  <sheetViews>
    <sheetView workbookViewId="0">
      <selection activeCell="K49" sqref="K49"/>
    </sheetView>
  </sheetViews>
  <sheetFormatPr defaultRowHeight="15" x14ac:dyDescent="0.25"/>
  <cols>
    <col min="2" max="2" width="7" customWidth="1"/>
    <col min="3" max="3" width="10.7109375" customWidth="1"/>
    <col min="4" max="4" width="10.85546875" customWidth="1"/>
    <col min="5" max="5" width="8" customWidth="1"/>
    <col min="6" max="6" width="8.5703125" customWidth="1"/>
    <col min="7" max="7" width="10.7109375" customWidth="1"/>
    <col min="8" max="8" width="9.85546875" customWidth="1"/>
    <col min="9" max="9" width="9.28515625" customWidth="1"/>
    <col min="10" max="10" width="10.7109375" customWidth="1"/>
    <col min="11" max="11" width="19.140625" customWidth="1"/>
    <col min="12" max="12" width="29.140625" bestFit="1" customWidth="1"/>
    <col min="13" max="13" width="11.85546875" customWidth="1"/>
    <col min="14" max="14" width="33.140625" customWidth="1"/>
    <col min="15" max="15" width="10.5703125" bestFit="1" customWidth="1"/>
  </cols>
  <sheetData>
    <row r="1" spans="2:20" ht="15.75" thickBot="1" x14ac:dyDescent="0.3"/>
    <row r="2" spans="2:20" ht="18" customHeight="1" thickBot="1" x14ac:dyDescent="0.3">
      <c r="B2" s="347" t="s">
        <v>378</v>
      </c>
      <c r="C2" s="348"/>
      <c r="D2" s="348"/>
      <c r="E2" s="348"/>
      <c r="F2" s="348"/>
      <c r="G2" s="348"/>
      <c r="H2" s="348"/>
      <c r="I2" s="349"/>
      <c r="J2" s="131"/>
      <c r="K2" s="131"/>
      <c r="L2" s="131"/>
      <c r="M2" s="131"/>
    </row>
    <row r="3" spans="2:20" ht="18" customHeight="1" thickBot="1" x14ac:dyDescent="0.3">
      <c r="B3" s="94" t="s">
        <v>367</v>
      </c>
      <c r="C3" s="28" t="s">
        <v>368</v>
      </c>
      <c r="D3" s="28" t="s">
        <v>387</v>
      </c>
      <c r="E3" s="28" t="s">
        <v>370</v>
      </c>
      <c r="F3" s="28" t="s">
        <v>371</v>
      </c>
      <c r="G3" s="28" t="s">
        <v>372</v>
      </c>
      <c r="H3" s="28" t="s">
        <v>373</v>
      </c>
      <c r="I3" s="28" t="s">
        <v>374</v>
      </c>
      <c r="J3" s="132"/>
      <c r="K3" s="132"/>
      <c r="L3" s="132"/>
      <c r="M3" s="132"/>
      <c r="O3" s="134" t="s">
        <v>379</v>
      </c>
      <c r="P3" s="135"/>
      <c r="Q3" s="135"/>
      <c r="R3" s="135"/>
      <c r="S3" s="135"/>
      <c r="T3" s="135"/>
    </row>
    <row r="4" spans="2:20" ht="18" customHeight="1" thickBot="1" x14ac:dyDescent="0.3">
      <c r="B4" s="94">
        <v>1</v>
      </c>
      <c r="C4" s="128">
        <f>'Perhitungan TTF &amp; TTR_R2'!J7</f>
        <v>376.5</v>
      </c>
      <c r="D4" s="128">
        <f>LN(C4)</f>
        <v>5.9309180472399481</v>
      </c>
      <c r="E4" s="128">
        <f>(B4-0.3)/(3+0.4)</f>
        <v>0.20588235294117646</v>
      </c>
      <c r="F4" s="128">
        <f>-0.352^-1</f>
        <v>-2.8409090909090913</v>
      </c>
      <c r="G4" s="128">
        <f>D4*F4</f>
        <v>-16.849198997840762</v>
      </c>
      <c r="H4" s="128">
        <f>D4^2</f>
        <v>35.175788883076521</v>
      </c>
      <c r="I4" s="128">
        <f>F4^2</f>
        <v>8.0707644628099189</v>
      </c>
      <c r="J4" s="133"/>
      <c r="K4" s="133"/>
      <c r="L4" s="133"/>
      <c r="M4" s="133"/>
      <c r="O4" s="135"/>
      <c r="P4" s="353">
        <f>((904835.8*6)-(3466187.5))*((7.8*6)-(28.88))</f>
        <v>35173865.216000013</v>
      </c>
      <c r="Q4" s="354"/>
      <c r="R4" s="354"/>
      <c r="S4" s="355"/>
      <c r="T4" s="135"/>
    </row>
    <row r="5" spans="2:20" ht="18" customHeight="1" thickBot="1" x14ac:dyDescent="0.3">
      <c r="B5" s="94">
        <v>2</v>
      </c>
      <c r="C5" s="128">
        <f>'Perhitungan TTF &amp; TTR_R2'!J6</f>
        <v>522.70000000000005</v>
      </c>
      <c r="D5" s="128">
        <f>LN(C5)</f>
        <v>6.2590076857188759</v>
      </c>
      <c r="E5" s="128">
        <f t="shared" ref="E5:E6" si="0">(B5-0.3)/(3+0.4)</f>
        <v>0.5</v>
      </c>
      <c r="F5" s="128">
        <f>-0.2483^-1</f>
        <v>-4.0273862263391065</v>
      </c>
      <c r="G5" s="128">
        <f>D5*F5</f>
        <v>-25.207441344014807</v>
      </c>
      <c r="H5" s="128">
        <f>D5^2</f>
        <v>39.175177209887956</v>
      </c>
      <c r="I5" s="128">
        <f>F5^2</f>
        <v>16.219839816105949</v>
      </c>
      <c r="J5" s="133"/>
      <c r="K5" s="137" t="s">
        <v>384</v>
      </c>
      <c r="L5" s="133"/>
      <c r="M5" s="133"/>
      <c r="O5" s="136">
        <f>(6*(-2605.44)-(1861.77)*(-5.37))</f>
        <v>-5634.9350999999988</v>
      </c>
      <c r="P5" s="135"/>
      <c r="Q5" s="135"/>
      <c r="R5" s="135">
        <f>SQRT(P4)</f>
        <v>5930.7558722307913</v>
      </c>
      <c r="S5" s="135">
        <f>O5/R5</f>
        <v>-0.95012089881900286</v>
      </c>
      <c r="T5" s="135"/>
    </row>
    <row r="6" spans="2:20" ht="18" customHeight="1" thickBot="1" x14ac:dyDescent="0.3">
      <c r="B6" s="94">
        <v>3</v>
      </c>
      <c r="C6" s="128">
        <f>'Perhitungan TTF &amp; TTR_R2'!J5</f>
        <v>572.90000000000009</v>
      </c>
      <c r="D6" s="128">
        <f>LN(C6)</f>
        <v>6.3507111814145318</v>
      </c>
      <c r="E6" s="128">
        <f t="shared" si="0"/>
        <v>0.79411764705882359</v>
      </c>
      <c r="F6" s="128">
        <f>-0.166^-1</f>
        <v>-6.0240963855421681</v>
      </c>
      <c r="G6" s="128">
        <f>D6*F6</f>
        <v>-38.257296273581517</v>
      </c>
      <c r="H6" s="128">
        <f>D6^2</f>
        <v>40.33153250974356</v>
      </c>
      <c r="I6" s="128">
        <f>F6^2</f>
        <v>36.289737262302211</v>
      </c>
      <c r="J6" s="133"/>
      <c r="O6" s="135"/>
      <c r="P6" s="135"/>
      <c r="Q6" s="135"/>
      <c r="R6" s="135"/>
      <c r="S6" s="135"/>
      <c r="T6" s="135"/>
    </row>
    <row r="7" spans="2:20" ht="18" customHeight="1" thickBot="1" x14ac:dyDescent="0.3">
      <c r="B7" s="94" t="s">
        <v>375</v>
      </c>
      <c r="C7" s="128">
        <f>SUM(C4:C6)</f>
        <v>1472.1000000000001</v>
      </c>
      <c r="D7" s="128">
        <f>SUM(D4:D6)</f>
        <v>18.540636914373355</v>
      </c>
      <c r="E7" s="83"/>
      <c r="F7" s="128">
        <f>SUM(F4:F6)</f>
        <v>-12.892391702790366</v>
      </c>
      <c r="G7" s="128">
        <f>SUM(G4:G6)</f>
        <v>-80.313936615437086</v>
      </c>
      <c r="H7" s="128">
        <f>SUM(H4:H6)</f>
        <v>114.68249860270805</v>
      </c>
      <c r="I7" s="128">
        <f>SUM(I4:I6)</f>
        <v>60.580341541218075</v>
      </c>
      <c r="J7" s="133"/>
      <c r="K7" s="133" t="s">
        <v>380</v>
      </c>
      <c r="L7" s="133" t="s">
        <v>381</v>
      </c>
      <c r="M7" s="133" t="s">
        <v>383</v>
      </c>
      <c r="O7" s="135"/>
      <c r="P7" s="135"/>
      <c r="Q7" s="135"/>
      <c r="R7" s="135"/>
      <c r="S7" s="135"/>
      <c r="T7" s="135"/>
    </row>
    <row r="8" spans="2:20" ht="18" customHeight="1" thickBot="1" x14ac:dyDescent="0.3">
      <c r="B8" s="347" t="s">
        <v>376</v>
      </c>
      <c r="C8" s="348"/>
      <c r="D8" s="348"/>
      <c r="E8" s="349"/>
      <c r="F8" s="350">
        <f>M8</f>
        <v>-0.8959459078373524</v>
      </c>
      <c r="G8" s="351"/>
      <c r="H8" s="351"/>
      <c r="I8" s="352"/>
      <c r="J8" s="133"/>
      <c r="K8" s="133">
        <f>(3*(G7)-(D7)*(F7))</f>
        <v>-1.9086563269954411</v>
      </c>
      <c r="L8" s="133">
        <f>((3*H7-(D7^2))*((3*I7)-(F7^2)))</f>
        <v>4.5382863217903564</v>
      </c>
      <c r="M8" s="133">
        <f>K8/L10</f>
        <v>-0.8959459078373524</v>
      </c>
      <c r="O8" s="135"/>
      <c r="P8" s="135"/>
      <c r="Q8" s="135"/>
      <c r="R8" s="135"/>
      <c r="S8" s="135"/>
      <c r="T8" s="135"/>
    </row>
    <row r="9" spans="2:20" ht="15.75" x14ac:dyDescent="0.25">
      <c r="D9" s="90"/>
      <c r="K9" s="133"/>
      <c r="L9" s="133" t="s">
        <v>382</v>
      </c>
      <c r="M9" s="133"/>
      <c r="O9" s="135"/>
      <c r="P9" s="135"/>
      <c r="Q9" s="135"/>
      <c r="R9" s="135"/>
      <c r="S9" s="135"/>
      <c r="T9" s="135"/>
    </row>
    <row r="10" spans="2:20" ht="15.75" x14ac:dyDescent="0.25">
      <c r="L10" s="133">
        <f>SQRT(L8)</f>
        <v>2.1303254027942202</v>
      </c>
      <c r="O10" s="135"/>
      <c r="P10" s="135"/>
      <c r="Q10" s="135"/>
      <c r="R10" s="135"/>
      <c r="S10" s="135"/>
      <c r="T10" s="135"/>
    </row>
    <row r="12" spans="2:20" s="138" customFormat="1" ht="17.25" hidden="1" customHeight="1" thickBot="1" x14ac:dyDescent="0.3"/>
    <row r="13" spans="2:20" ht="17.25" hidden="1" customHeight="1" thickBot="1" x14ac:dyDescent="0.3">
      <c r="B13" s="347" t="s">
        <v>385</v>
      </c>
      <c r="C13" s="348"/>
      <c r="D13" s="348"/>
      <c r="E13" s="348"/>
      <c r="F13" s="348"/>
      <c r="G13" s="348"/>
      <c r="H13" s="348"/>
      <c r="I13" s="349"/>
      <c r="J13" s="131"/>
      <c r="K13" s="131"/>
      <c r="L13" s="131"/>
      <c r="M13" s="131"/>
    </row>
    <row r="14" spans="2:20" ht="17.25" hidden="1" customHeight="1" thickBot="1" x14ac:dyDescent="0.3">
      <c r="B14" s="94" t="s">
        <v>367</v>
      </c>
      <c r="C14" s="28" t="s">
        <v>368</v>
      </c>
      <c r="D14" s="28" t="s">
        <v>369</v>
      </c>
      <c r="E14" s="28" t="s">
        <v>370</v>
      </c>
      <c r="F14" s="28" t="s">
        <v>371</v>
      </c>
      <c r="G14" s="28" t="s">
        <v>372</v>
      </c>
      <c r="H14" s="28" t="s">
        <v>373</v>
      </c>
      <c r="I14" s="28" t="s">
        <v>374</v>
      </c>
      <c r="J14" s="132"/>
      <c r="K14" s="132"/>
      <c r="L14" s="132"/>
      <c r="M14" s="132"/>
    </row>
    <row r="15" spans="2:20" ht="17.25" hidden="1" customHeight="1" thickBot="1" x14ac:dyDescent="0.3">
      <c r="B15" s="94">
        <v>1</v>
      </c>
      <c r="C15" s="128">
        <f>'Perhitungan TTF &amp; TTR_R2'!J14</f>
        <v>102.41666666666666</v>
      </c>
      <c r="D15" s="128">
        <f>C15</f>
        <v>102.41666666666666</v>
      </c>
      <c r="E15" s="128">
        <f>(B15+0.3)/(4+0.4)</f>
        <v>0.29545454545454541</v>
      </c>
      <c r="F15" s="128">
        <f>LN(1/1-E15)</f>
        <v>-0.35020242943311486</v>
      </c>
      <c r="G15" s="128">
        <f>D15*F15</f>
        <v>-35.866565481108175</v>
      </c>
      <c r="H15" s="128">
        <f>D15^2</f>
        <v>10489.173611111109</v>
      </c>
      <c r="I15" s="128">
        <f>F15^2</f>
        <v>0.12264174158085579</v>
      </c>
      <c r="J15" s="133"/>
      <c r="K15" s="133"/>
      <c r="L15" s="133"/>
      <c r="M15" s="133"/>
    </row>
    <row r="16" spans="2:20" ht="17.25" hidden="1" customHeight="1" thickBot="1" x14ac:dyDescent="0.3">
      <c r="B16" s="94">
        <v>2</v>
      </c>
      <c r="C16" s="128">
        <f>'Perhitungan TTF &amp; TTR_R2'!J13</f>
        <v>125.7</v>
      </c>
      <c r="D16" s="128">
        <f>C16</f>
        <v>125.7</v>
      </c>
      <c r="E16" s="128">
        <f>(B16+0.3)/(4+0.4)</f>
        <v>0.5227272727272726</v>
      </c>
      <c r="F16" s="128">
        <f>LN(1/1-E16)</f>
        <v>-0.73966719619483789</v>
      </c>
      <c r="G16" s="128">
        <f>D16*F16</f>
        <v>-92.97616656169113</v>
      </c>
      <c r="H16" s="128">
        <f>D16^2</f>
        <v>15800.490000000002</v>
      </c>
      <c r="I16" s="128">
        <f>F16^2</f>
        <v>0.54710756112673287</v>
      </c>
      <c r="J16" s="133"/>
      <c r="K16" s="137" t="s">
        <v>384</v>
      </c>
      <c r="L16" s="133"/>
      <c r="M16" s="133"/>
    </row>
    <row r="17" spans="2:13" ht="17.25" hidden="1" customHeight="1" thickBot="1" x14ac:dyDescent="0.3">
      <c r="B17" s="94">
        <v>3</v>
      </c>
      <c r="C17" s="128">
        <f>'Perhitungan TTF &amp; TTR_R2'!J12</f>
        <v>854</v>
      </c>
      <c r="D17" s="128">
        <f>C17</f>
        <v>854</v>
      </c>
      <c r="E17" s="128">
        <f>(B17+0.3)/(4+0.4)</f>
        <v>0.74999999999999989</v>
      </c>
      <c r="F17" s="128">
        <f>LN(1/1-E17)</f>
        <v>-1.3862943611198901</v>
      </c>
      <c r="G17" s="128">
        <f>D17*F17</f>
        <v>-1183.8953843963861</v>
      </c>
      <c r="H17" s="128">
        <f>D17^2</f>
        <v>729316</v>
      </c>
      <c r="I17" s="128">
        <f>F17^2</f>
        <v>1.9218120556728044</v>
      </c>
      <c r="J17" s="133"/>
    </row>
    <row r="18" spans="2:13" ht="17.25" hidden="1" customHeight="1" thickBot="1" x14ac:dyDescent="0.3">
      <c r="B18" s="94" t="s">
        <v>375</v>
      </c>
      <c r="C18" s="128">
        <f>SUM(C15:C17)</f>
        <v>1082.1166666666668</v>
      </c>
      <c r="D18" s="128">
        <f>SUM(D15:D17)</f>
        <v>1082.1166666666668</v>
      </c>
      <c r="E18" s="83"/>
      <c r="F18" s="128">
        <f>SUM(F15:F17)</f>
        <v>-2.4761639867478431</v>
      </c>
      <c r="G18" s="128">
        <f>SUM(G15:G17)</f>
        <v>-1312.7381164391854</v>
      </c>
      <c r="H18" s="128">
        <f>SUM(H15:H17)</f>
        <v>755605.66361111111</v>
      </c>
      <c r="I18" s="128">
        <f>SUM(I15:I17)</f>
        <v>2.5915613583803934</v>
      </c>
      <c r="J18" s="133"/>
      <c r="K18" s="133" t="s">
        <v>380</v>
      </c>
      <c r="L18" s="133" t="s">
        <v>381</v>
      </c>
      <c r="M18" s="133" t="s">
        <v>383</v>
      </c>
    </row>
    <row r="19" spans="2:13" ht="17.25" hidden="1" customHeight="1" thickBot="1" x14ac:dyDescent="0.3">
      <c r="B19" s="347" t="s">
        <v>376</v>
      </c>
      <c r="C19" s="348"/>
      <c r="D19" s="348"/>
      <c r="E19" s="349"/>
      <c r="F19" s="350">
        <f>M19</f>
        <v>-0.53758548360540503</v>
      </c>
      <c r="G19" s="351"/>
      <c r="H19" s="351"/>
      <c r="I19" s="352"/>
      <c r="J19" s="133"/>
      <c r="K19" s="133">
        <f>(3*(-1312.74)-(1082.12)*(-2.48))</f>
        <v>-1254.5624000000007</v>
      </c>
      <c r="L19" s="133">
        <f>((6*755605.66)-(1082.12^2))*((3*2.59)-(-2.48^2))</f>
        <v>5446148.3701657588</v>
      </c>
      <c r="M19" s="133">
        <f>K19/L21</f>
        <v>-0.53758548360540503</v>
      </c>
    </row>
    <row r="20" spans="2:13" ht="15.75" hidden="1" x14ac:dyDescent="0.25">
      <c r="D20" s="90"/>
      <c r="K20" s="133"/>
      <c r="L20" s="133" t="s">
        <v>382</v>
      </c>
      <c r="M20" s="133"/>
    </row>
    <row r="21" spans="2:13" ht="15.75" hidden="1" x14ac:dyDescent="0.25">
      <c r="L21" s="133">
        <f>SQRT(L19)</f>
        <v>2333.6984317100096</v>
      </c>
    </row>
    <row r="25" spans="2:13" s="138" customFormat="1" ht="15.75" thickBot="1" x14ac:dyDescent="0.3"/>
    <row r="26" spans="2:13" ht="16.5" thickBot="1" x14ac:dyDescent="0.3">
      <c r="B26" s="347" t="s">
        <v>283</v>
      </c>
      <c r="C26" s="348"/>
      <c r="D26" s="348"/>
      <c r="E26" s="348"/>
      <c r="F26" s="348"/>
      <c r="G26" s="348"/>
      <c r="H26" s="348"/>
      <c r="I26" s="349"/>
      <c r="J26" s="131"/>
      <c r="K26" s="131"/>
      <c r="L26" s="131"/>
      <c r="M26" s="131"/>
    </row>
    <row r="27" spans="2:13" ht="16.5" thickBot="1" x14ac:dyDescent="0.3">
      <c r="B27" s="94" t="s">
        <v>367</v>
      </c>
      <c r="C27" s="28" t="s">
        <v>368</v>
      </c>
      <c r="D27" s="28" t="s">
        <v>387</v>
      </c>
      <c r="E27" s="28" t="s">
        <v>370</v>
      </c>
      <c r="F27" s="28" t="s">
        <v>371</v>
      </c>
      <c r="G27" s="28" t="s">
        <v>372</v>
      </c>
      <c r="H27" s="28" t="s">
        <v>373</v>
      </c>
      <c r="I27" s="28" t="s">
        <v>374</v>
      </c>
      <c r="J27" s="132"/>
      <c r="K27" s="132"/>
      <c r="L27" s="132"/>
      <c r="M27" s="132"/>
    </row>
    <row r="28" spans="2:13" ht="16.5" thickBot="1" x14ac:dyDescent="0.3">
      <c r="B28" s="94">
        <v>1</v>
      </c>
      <c r="C28" s="128">
        <f>'Perhitungan TTF &amp; TTR_R2'!J21</f>
        <v>93.833333333333329</v>
      </c>
      <c r="D28" s="128">
        <f>LN(C28)</f>
        <v>4.5415201589116352</v>
      </c>
      <c r="E28" s="128">
        <f>(B28-0.3)/(3+0.4)</f>
        <v>0.20588235294117646</v>
      </c>
      <c r="F28" s="128">
        <f>-0.352^-1</f>
        <v>-2.8409090909090913</v>
      </c>
      <c r="G28" s="128">
        <f>D28*F28</f>
        <v>-12.902045905998966</v>
      </c>
      <c r="H28" s="128">
        <f>D28^2</f>
        <v>20.625405353800765</v>
      </c>
      <c r="I28" s="128">
        <f>F28^2</f>
        <v>8.0707644628099189</v>
      </c>
      <c r="J28" s="133"/>
      <c r="K28" s="133"/>
      <c r="L28" s="133"/>
      <c r="M28" s="133"/>
    </row>
    <row r="29" spans="2:13" ht="17.25" customHeight="1" thickBot="1" x14ac:dyDescent="0.3">
      <c r="B29" s="94">
        <v>2</v>
      </c>
      <c r="C29" s="128">
        <f>'Perhitungan TTF &amp; TTR_R2'!J20</f>
        <v>270.83333333333331</v>
      </c>
      <c r="D29" s="128">
        <f>LN(C29)</f>
        <v>5.6015036255357824</v>
      </c>
      <c r="E29" s="128">
        <f t="shared" ref="E29:E30" si="1">(B29-0.3)/(3+0.4)</f>
        <v>0.5</v>
      </c>
      <c r="F29" s="128">
        <f>-0.2483^-1</f>
        <v>-4.0273862263391065</v>
      </c>
      <c r="G29" s="128">
        <f>D29*F29</f>
        <v>-22.559418548271378</v>
      </c>
      <c r="H29" s="128">
        <f>D29^2</f>
        <v>31.376842866890513</v>
      </c>
      <c r="I29" s="128">
        <f>F29^2</f>
        <v>16.219839816105949</v>
      </c>
      <c r="J29" s="133"/>
      <c r="K29" s="137" t="s">
        <v>384</v>
      </c>
      <c r="L29" s="133"/>
      <c r="M29" s="133"/>
    </row>
    <row r="30" spans="2:13" ht="16.5" thickBot="1" x14ac:dyDescent="0.3">
      <c r="B30" s="94">
        <v>3</v>
      </c>
      <c r="C30" s="128">
        <f>'Perhitungan TTF &amp; TTR_R2'!J19</f>
        <v>732.83333333333337</v>
      </c>
      <c r="D30" s="128">
        <f>LN(C30)</f>
        <v>6.5969182999527556</v>
      </c>
      <c r="E30" s="128">
        <f t="shared" si="1"/>
        <v>0.79411764705882359</v>
      </c>
      <c r="F30" s="128">
        <f>-0.166^-1</f>
        <v>-6.0240963855421681</v>
      </c>
      <c r="G30" s="128">
        <f>D30*F30</f>
        <v>-39.740471686462378</v>
      </c>
      <c r="H30" s="128">
        <f>D30^2</f>
        <v>43.519331056251552</v>
      </c>
      <c r="I30" s="128">
        <f>F30^2</f>
        <v>36.289737262302211</v>
      </c>
      <c r="J30" s="133"/>
    </row>
    <row r="31" spans="2:13" ht="16.5" thickBot="1" x14ac:dyDescent="0.3">
      <c r="B31" s="94" t="s">
        <v>375</v>
      </c>
      <c r="C31" s="128">
        <f>SUM(C28:C30)</f>
        <v>1097.5</v>
      </c>
      <c r="D31" s="128">
        <f>SUM(D28:D30)</f>
        <v>16.739942084400173</v>
      </c>
      <c r="E31" s="83"/>
      <c r="F31" s="128">
        <f>SUM(F28:F30)</f>
        <v>-12.892391702790366</v>
      </c>
      <c r="G31" s="128">
        <f>SUM(G28:G30)</f>
        <v>-75.201936140732727</v>
      </c>
      <c r="H31" s="128">
        <f>SUM(H28:H30)</f>
        <v>95.52157927694283</v>
      </c>
      <c r="I31" s="128">
        <f>SUM(I28:I30)</f>
        <v>60.580341541218075</v>
      </c>
      <c r="J31" s="133"/>
      <c r="K31" s="133" t="s">
        <v>380</v>
      </c>
      <c r="L31" s="133" t="s">
        <v>381</v>
      </c>
      <c r="M31" s="133" t="s">
        <v>383</v>
      </c>
    </row>
    <row r="32" spans="2:13" ht="16.5" thickBot="1" x14ac:dyDescent="0.3">
      <c r="B32" s="347" t="s">
        <v>376</v>
      </c>
      <c r="C32" s="348"/>
      <c r="D32" s="348"/>
      <c r="E32" s="349"/>
      <c r="F32" s="350">
        <f>M32</f>
        <v>-0.98657450844051364</v>
      </c>
      <c r="G32" s="351"/>
      <c r="H32" s="351"/>
      <c r="I32" s="352"/>
      <c r="J32" s="133"/>
      <c r="K32" s="133">
        <f>(3*(G31)-(D31)*(F31))</f>
        <v>-9.7879179880861216</v>
      </c>
      <c r="L32" s="133">
        <f>((3*H31-(D31^2))*((3*I31)-(F31^2)))</f>
        <v>98.428499387908175</v>
      </c>
      <c r="M32" s="133">
        <f>K32/L34</f>
        <v>-0.98657450844051364</v>
      </c>
    </row>
    <row r="33" spans="2:13" ht="15.75" x14ac:dyDescent="0.25">
      <c r="D33" s="90"/>
      <c r="K33" s="133"/>
      <c r="L33" s="133" t="s">
        <v>382</v>
      </c>
      <c r="M33" s="133"/>
    </row>
    <row r="34" spans="2:13" ht="15.75" x14ac:dyDescent="0.25">
      <c r="L34" s="133">
        <f>SQRT(L32)</f>
        <v>9.9211138179091645</v>
      </c>
    </row>
    <row r="39" spans="2:13" s="138" customFormat="1" ht="15.75" thickBot="1" x14ac:dyDescent="0.3"/>
    <row r="40" spans="2:13" ht="16.5" customHeight="1" thickBot="1" x14ac:dyDescent="0.3">
      <c r="B40" s="347" t="s">
        <v>386</v>
      </c>
      <c r="C40" s="348"/>
      <c r="D40" s="348"/>
      <c r="E40" s="348"/>
      <c r="F40" s="348"/>
      <c r="G40" s="348"/>
      <c r="H40" s="348"/>
      <c r="I40" s="349"/>
      <c r="J40" s="131"/>
      <c r="K40" s="131"/>
      <c r="L40" s="131"/>
      <c r="M40" s="131"/>
    </row>
    <row r="41" spans="2:13" ht="16.5" thickBot="1" x14ac:dyDescent="0.3">
      <c r="B41" s="94" t="s">
        <v>367</v>
      </c>
      <c r="C41" s="28" t="s">
        <v>368</v>
      </c>
      <c r="D41" s="28" t="s">
        <v>387</v>
      </c>
      <c r="E41" s="28" t="s">
        <v>370</v>
      </c>
      <c r="F41" s="28" t="s">
        <v>371</v>
      </c>
      <c r="G41" s="28" t="s">
        <v>372</v>
      </c>
      <c r="H41" s="28" t="s">
        <v>373</v>
      </c>
      <c r="I41" s="28" t="s">
        <v>374</v>
      </c>
      <c r="J41" s="132"/>
      <c r="K41" s="132"/>
      <c r="L41" s="132"/>
      <c r="M41" s="132"/>
    </row>
    <row r="42" spans="2:13" ht="16.5" thickBot="1" x14ac:dyDescent="0.3">
      <c r="B42" s="94">
        <v>1</v>
      </c>
      <c r="C42" s="128">
        <f>'Perhitungan TTF &amp; TTR_R2'!J27</f>
        <v>440.83333333333331</v>
      </c>
      <c r="D42" s="128">
        <f>LN(C42)</f>
        <v>6.0886668750643445</v>
      </c>
      <c r="E42" s="128">
        <f>(B42-0.3)/(2+0.4)</f>
        <v>0.29166666666666669</v>
      </c>
      <c r="F42" s="128">
        <f>-0.2946^-1</f>
        <v>-3.394433129667346</v>
      </c>
      <c r="G42" s="128">
        <f>D42*F42</f>
        <v>-20.667572556226563</v>
      </c>
      <c r="H42" s="128">
        <f>D42^2</f>
        <v>37.071864315505806</v>
      </c>
      <c r="I42" s="128">
        <f>F42^2</f>
        <v>11.522176271783254</v>
      </c>
      <c r="J42" s="133"/>
      <c r="K42" s="133"/>
      <c r="L42" s="133"/>
      <c r="M42" s="133"/>
    </row>
    <row r="43" spans="2:13" ht="17.25" customHeight="1" thickBot="1" x14ac:dyDescent="0.3">
      <c r="B43" s="94">
        <v>2</v>
      </c>
      <c r="C43" s="128">
        <f>'Perhitungan TTF &amp; TTR_R2'!J26</f>
        <v>459.91666666666663</v>
      </c>
      <c r="D43" s="128">
        <f>LN(C43)</f>
        <v>6.1310453136515006</v>
      </c>
      <c r="E43" s="128">
        <f>(B43-0.3)/(2+0.4)</f>
        <v>0.70833333333333337</v>
      </c>
      <c r="F43" s="128">
        <f>-0.1685^-1</f>
        <v>-5.9347181008902075</v>
      </c>
      <c r="G43" s="128">
        <f>D43*F43</f>
        <v>-36.386025600305643</v>
      </c>
      <c r="H43" s="128">
        <f>D43^2</f>
        <v>37.589716638048024</v>
      </c>
      <c r="I43" s="128">
        <f>F43^2</f>
        <v>35.220878937033874</v>
      </c>
      <c r="J43" s="133"/>
      <c r="K43" s="137" t="s">
        <v>384</v>
      </c>
      <c r="L43" s="133"/>
      <c r="M43" s="133"/>
    </row>
    <row r="44" spans="2:13" ht="16.5" customHeight="1" thickBot="1" x14ac:dyDescent="0.3">
      <c r="B44" s="94" t="s">
        <v>375</v>
      </c>
      <c r="C44" s="128">
        <f>SUM(C42:C43)</f>
        <v>900.75</v>
      </c>
      <c r="D44" s="128">
        <f>SUM(D42:D43)</f>
        <v>12.219712188715846</v>
      </c>
      <c r="E44" s="83"/>
      <c r="F44" s="128">
        <f>SUM(F42:F43)</f>
        <v>-9.329151230557553</v>
      </c>
      <c r="G44" s="128">
        <f>SUM(G42:G43)</f>
        <v>-57.053598156532203</v>
      </c>
      <c r="H44" s="128">
        <f>SUM(H42:H43)</f>
        <v>74.661580953553823</v>
      </c>
      <c r="I44" s="128">
        <f>SUM(I42:I43)</f>
        <v>46.743055208817125</v>
      </c>
      <c r="J44" s="133"/>
    </row>
    <row r="45" spans="2:13" ht="16.5" thickBot="1" x14ac:dyDescent="0.3">
      <c r="B45" s="347" t="s">
        <v>376</v>
      </c>
      <c r="C45" s="348"/>
      <c r="D45" s="348"/>
      <c r="E45" s="349"/>
      <c r="F45" s="350">
        <f>M46</f>
        <v>-0.90700150027680293</v>
      </c>
      <c r="G45" s="351"/>
      <c r="H45" s="351"/>
      <c r="I45" s="352"/>
      <c r="J45" s="133"/>
      <c r="K45" s="133" t="s">
        <v>380</v>
      </c>
      <c r="L45" s="133" t="s">
        <v>381</v>
      </c>
      <c r="M45" s="133" t="s">
        <v>383</v>
      </c>
    </row>
    <row r="46" spans="2:13" ht="15.75" x14ac:dyDescent="0.25">
      <c r="J46" s="133"/>
      <c r="K46" s="133">
        <f>(3*(G44)-(D44)*(F44))</f>
        <v>-57.161251467179056</v>
      </c>
      <c r="L46" s="133">
        <f>((3*H44-(D44^2))*((3*I44)-(F44^2)))</f>
        <v>3971.8006829415212</v>
      </c>
      <c r="M46" s="133">
        <f>K46/L48</f>
        <v>-0.90700150027680293</v>
      </c>
    </row>
    <row r="47" spans="2:13" ht="15.75" x14ac:dyDescent="0.25">
      <c r="K47" s="133"/>
      <c r="L47" s="133" t="s">
        <v>382</v>
      </c>
      <c r="M47" s="133"/>
    </row>
    <row r="48" spans="2:13" ht="15.75" x14ac:dyDescent="0.25">
      <c r="L48" s="133">
        <f>SQRT(L46)</f>
        <v>63.022223722600593</v>
      </c>
    </row>
  </sheetData>
  <mergeCells count="13">
    <mergeCell ref="P4:S4"/>
    <mergeCell ref="B8:E8"/>
    <mergeCell ref="F8:I8"/>
    <mergeCell ref="B13:I13"/>
    <mergeCell ref="B26:I26"/>
    <mergeCell ref="B19:E19"/>
    <mergeCell ref="F19:I19"/>
    <mergeCell ref="B45:E45"/>
    <mergeCell ref="F45:I45"/>
    <mergeCell ref="B2:I2"/>
    <mergeCell ref="B32:E32"/>
    <mergeCell ref="F32:I32"/>
    <mergeCell ref="B40:I40"/>
  </mergeCells>
  <pageMargins left="0.7" right="0.7" top="0.75" bottom="0.75" header="0.3" footer="0.3"/>
  <pageSetup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563E2A-B70E-4273-9D9C-D232D4D14D7B}">
  <dimension ref="B1:T48"/>
  <sheetViews>
    <sheetView topLeftCell="B1" zoomScale="85" zoomScaleNormal="85" workbookViewId="0">
      <selection activeCell="D28" sqref="D28"/>
    </sheetView>
  </sheetViews>
  <sheetFormatPr defaultRowHeight="15" x14ac:dyDescent="0.25"/>
  <cols>
    <col min="2" max="2" width="7.140625" customWidth="1"/>
    <col min="3" max="3" width="10.7109375" customWidth="1"/>
    <col min="4" max="4" width="10.85546875" customWidth="1"/>
    <col min="5" max="5" width="8.5703125" customWidth="1"/>
    <col min="6" max="6" width="8.7109375" customWidth="1"/>
    <col min="7" max="7" width="10.7109375" customWidth="1"/>
    <col min="8" max="8" width="9.85546875" customWidth="1"/>
    <col min="9" max="9" width="8.5703125" customWidth="1"/>
    <col min="10" max="10" width="10.7109375" customWidth="1"/>
    <col min="11" max="11" width="22.5703125" customWidth="1"/>
    <col min="12" max="12" width="33.5703125" customWidth="1"/>
    <col min="13" max="13" width="11.85546875" customWidth="1"/>
    <col min="14" max="14" width="66.42578125" customWidth="1"/>
    <col min="15" max="15" width="10.5703125" bestFit="1" customWidth="1"/>
  </cols>
  <sheetData>
    <row r="1" spans="2:20" ht="15.75" thickBot="1" x14ac:dyDescent="0.3"/>
    <row r="2" spans="2:20" ht="18" customHeight="1" thickBot="1" x14ac:dyDescent="0.3">
      <c r="B2" s="347" t="s">
        <v>378</v>
      </c>
      <c r="C2" s="348"/>
      <c r="D2" s="348"/>
      <c r="E2" s="348"/>
      <c r="F2" s="348"/>
      <c r="G2" s="348"/>
      <c r="H2" s="348"/>
      <c r="I2" s="349"/>
      <c r="J2" s="131"/>
      <c r="K2" s="131"/>
      <c r="L2" s="131"/>
      <c r="M2" s="131"/>
    </row>
    <row r="3" spans="2:20" ht="18" customHeight="1" thickBot="1" x14ac:dyDescent="0.3">
      <c r="B3" s="94" t="s">
        <v>367</v>
      </c>
      <c r="C3" s="28" t="s">
        <v>368</v>
      </c>
      <c r="D3" s="28" t="s">
        <v>387</v>
      </c>
      <c r="E3" s="28" t="s">
        <v>370</v>
      </c>
      <c r="F3" s="28" t="s">
        <v>371</v>
      </c>
      <c r="G3" s="28" t="s">
        <v>372</v>
      </c>
      <c r="H3" s="28" t="s">
        <v>373</v>
      </c>
      <c r="I3" s="28" t="s">
        <v>374</v>
      </c>
      <c r="J3" s="132"/>
      <c r="K3" s="132"/>
      <c r="L3" s="132"/>
      <c r="M3" s="132"/>
      <c r="O3" s="134" t="s">
        <v>379</v>
      </c>
      <c r="P3" s="135"/>
      <c r="Q3" s="135"/>
      <c r="R3" s="135"/>
      <c r="S3" s="135"/>
      <c r="T3" s="135"/>
    </row>
    <row r="4" spans="2:20" ht="18" customHeight="1" thickBot="1" x14ac:dyDescent="0.3">
      <c r="B4" s="94">
        <v>1</v>
      </c>
      <c r="C4" s="128">
        <f>'Perhitungan TTF &amp; TTR_R2'!J7</f>
        <v>376.5</v>
      </c>
      <c r="D4" s="128">
        <f>LN(C4)</f>
        <v>5.9309180472399481</v>
      </c>
      <c r="E4" s="128">
        <f>(B4-0.3)/(3+0.4)</f>
        <v>0.20588235294117646</v>
      </c>
      <c r="F4" s="128">
        <f>LN(-LN(1/1-E4))</f>
        <v>-1.4674017814141946</v>
      </c>
      <c r="G4" s="128">
        <f>D4*F4</f>
        <v>-8.7030397079414961</v>
      </c>
      <c r="H4" s="128">
        <f>D4^2</f>
        <v>35.175788883076521</v>
      </c>
      <c r="I4" s="128">
        <f>F4^2</f>
        <v>2.1532679880975518</v>
      </c>
      <c r="J4" s="133"/>
      <c r="K4" s="133"/>
      <c r="L4" s="133"/>
      <c r="M4" s="133"/>
      <c r="O4" s="135"/>
      <c r="P4" s="353">
        <f>((904835.8*6)-(3466187.5))*((7.8*6)-(28.88))</f>
        <v>35173865.216000013</v>
      </c>
      <c r="Q4" s="354"/>
      <c r="R4" s="354"/>
      <c r="S4" s="355"/>
      <c r="T4" s="135"/>
    </row>
    <row r="5" spans="2:20" ht="18" customHeight="1" thickBot="1" x14ac:dyDescent="0.3">
      <c r="B5" s="94">
        <v>2</v>
      </c>
      <c r="C5" s="128">
        <f>'Perhitungan TTF &amp; TTR_R2'!J6</f>
        <v>522.70000000000005</v>
      </c>
      <c r="D5" s="128">
        <f>LN(C5)</f>
        <v>6.2590076857188759</v>
      </c>
      <c r="E5" s="128">
        <f t="shared" ref="E5:E6" si="0">(B5-0.3)/(3+0.4)</f>
        <v>0.5</v>
      </c>
      <c r="F5" s="128">
        <f>LN(-LN(1/1-E5))</f>
        <v>-0.36651292058166435</v>
      </c>
      <c r="G5" s="128">
        <f>D5*F5</f>
        <v>-2.2940071868359091</v>
      </c>
      <c r="H5" s="128">
        <f>D5^2</f>
        <v>39.175177209887956</v>
      </c>
      <c r="I5" s="128">
        <f>F5^2</f>
        <v>0.1343317209533014</v>
      </c>
      <c r="J5" s="133"/>
      <c r="K5" s="137" t="s">
        <v>384</v>
      </c>
      <c r="L5" s="133"/>
      <c r="M5" s="133"/>
      <c r="O5" s="136">
        <f>(6*(-2605.44)-(1861.77)*(-5.37))</f>
        <v>-5634.9350999999988</v>
      </c>
      <c r="P5" s="135"/>
      <c r="Q5" s="135"/>
      <c r="R5" s="135">
        <f>SQRT(P4)</f>
        <v>5930.7558722307913</v>
      </c>
      <c r="S5" s="135">
        <f>O5/R5</f>
        <v>-0.95012089881900286</v>
      </c>
      <c r="T5" s="135"/>
    </row>
    <row r="6" spans="2:20" ht="18" customHeight="1" thickBot="1" x14ac:dyDescent="0.3">
      <c r="B6" s="94">
        <v>3</v>
      </c>
      <c r="C6" s="128">
        <f>'Perhitungan TTF &amp; TTR_R2'!J5</f>
        <v>572.90000000000009</v>
      </c>
      <c r="D6" s="128">
        <f>LN(C6)</f>
        <v>6.3507111814145318</v>
      </c>
      <c r="E6" s="128">
        <f t="shared" si="0"/>
        <v>0.79411764705882359</v>
      </c>
      <c r="F6" s="128">
        <f>LN(-LN(1/1-E6))</f>
        <v>0.45770985424378496</v>
      </c>
      <c r="G6" s="128">
        <f>D6*F6</f>
        <v>2.9067830891896209</v>
      </c>
      <c r="H6" s="128">
        <f>D6^2</f>
        <v>40.33153250974356</v>
      </c>
      <c r="I6" s="128">
        <f>F6^2</f>
        <v>0.20949831067186689</v>
      </c>
      <c r="J6" s="133"/>
      <c r="O6" s="135"/>
      <c r="P6" s="135"/>
      <c r="Q6" s="135"/>
      <c r="R6" s="135"/>
      <c r="S6" s="135"/>
      <c r="T6" s="135"/>
    </row>
    <row r="7" spans="2:20" ht="18" customHeight="1" thickBot="1" x14ac:dyDescent="0.3">
      <c r="B7" s="94" t="s">
        <v>375</v>
      </c>
      <c r="C7" s="128">
        <f>SUM(C4:C6)</f>
        <v>1472.1000000000001</v>
      </c>
      <c r="D7" s="128">
        <f>SUM(D4:D6)</f>
        <v>18.540636914373355</v>
      </c>
      <c r="E7" s="83"/>
      <c r="F7" s="128">
        <f>SUM(F4:F6)</f>
        <v>-1.3762048477520741</v>
      </c>
      <c r="G7" s="128">
        <f>SUM(G4:G6)</f>
        <v>-8.0902638055877851</v>
      </c>
      <c r="H7" s="128">
        <f>SUM(H4:H6)</f>
        <v>114.68249860270805</v>
      </c>
      <c r="I7" s="128">
        <f>SUM(I4:I6)</f>
        <v>2.4970980197227202</v>
      </c>
      <c r="J7" s="133"/>
      <c r="K7" s="133" t="s">
        <v>380</v>
      </c>
      <c r="L7" s="133" t="s">
        <v>381</v>
      </c>
      <c r="M7" s="133" t="s">
        <v>383</v>
      </c>
      <c r="O7" s="135"/>
      <c r="P7" s="135"/>
      <c r="Q7" s="135"/>
      <c r="R7" s="135"/>
      <c r="S7" s="135"/>
      <c r="T7" s="135"/>
    </row>
    <row r="8" spans="2:20" ht="18" customHeight="1" thickBot="1" x14ac:dyDescent="0.3">
      <c r="B8" s="347" t="s">
        <v>376</v>
      </c>
      <c r="C8" s="348"/>
      <c r="D8" s="348"/>
      <c r="E8" s="349"/>
      <c r="F8" s="350">
        <f>M8</f>
        <v>0.97331309256288667</v>
      </c>
      <c r="G8" s="351"/>
      <c r="H8" s="351"/>
      <c r="I8" s="352"/>
      <c r="J8" s="133"/>
      <c r="K8" s="133">
        <f>(3*(G7)-(D7)*(F7))</f>
        <v>1.2449229852083121</v>
      </c>
      <c r="L8" s="133">
        <f>((3*H7-(D7^2))*((3*I7)-(F7^2)))</f>
        <v>1.6359869695044349</v>
      </c>
      <c r="M8" s="133">
        <f>K8/L10</f>
        <v>0.97331309256288667</v>
      </c>
      <c r="O8" s="135"/>
      <c r="P8" s="135"/>
      <c r="Q8" s="135"/>
      <c r="R8" s="135"/>
      <c r="S8" s="135"/>
      <c r="T8" s="135"/>
    </row>
    <row r="9" spans="2:20" ht="15.75" x14ac:dyDescent="0.25">
      <c r="D9" s="90"/>
      <c r="K9" s="133"/>
      <c r="L9" s="133" t="s">
        <v>382</v>
      </c>
      <c r="M9" s="133"/>
      <c r="O9" s="135"/>
      <c r="P9" s="135"/>
      <c r="Q9" s="135"/>
      <c r="R9" s="135"/>
      <c r="S9" s="135"/>
      <c r="T9" s="135"/>
    </row>
    <row r="10" spans="2:20" ht="15.75" x14ac:dyDescent="0.25">
      <c r="E10" s="130"/>
      <c r="L10" s="133">
        <f>SQRT(L8)</f>
        <v>1.2790570626459301</v>
      </c>
      <c r="O10" s="135"/>
      <c r="P10" s="135"/>
      <c r="Q10" s="135"/>
      <c r="R10" s="135"/>
      <c r="S10" s="135"/>
      <c r="T10" s="135"/>
    </row>
    <row r="12" spans="2:20" s="138" customFormat="1" ht="17.25" hidden="1" customHeight="1" thickBot="1" x14ac:dyDescent="0.3"/>
    <row r="13" spans="2:20" ht="17.25" hidden="1" customHeight="1" thickBot="1" x14ac:dyDescent="0.3">
      <c r="B13" s="347" t="s">
        <v>385</v>
      </c>
      <c r="C13" s="348"/>
      <c r="D13" s="348"/>
      <c r="E13" s="348"/>
      <c r="F13" s="348"/>
      <c r="G13" s="348"/>
      <c r="H13" s="348"/>
      <c r="I13" s="349"/>
      <c r="J13" s="131"/>
      <c r="K13" s="131"/>
      <c r="L13" s="131"/>
      <c r="M13" s="131"/>
    </row>
    <row r="14" spans="2:20" ht="17.25" hidden="1" customHeight="1" thickBot="1" x14ac:dyDescent="0.3">
      <c r="B14" s="94" t="s">
        <v>367</v>
      </c>
      <c r="C14" s="28" t="s">
        <v>368</v>
      </c>
      <c r="D14" s="28" t="s">
        <v>369</v>
      </c>
      <c r="E14" s="28" t="s">
        <v>370</v>
      </c>
      <c r="F14" s="28" t="s">
        <v>371</v>
      </c>
      <c r="G14" s="28" t="s">
        <v>372</v>
      </c>
      <c r="H14" s="28" t="s">
        <v>373</v>
      </c>
      <c r="I14" s="28" t="s">
        <v>374</v>
      </c>
      <c r="J14" s="132"/>
      <c r="K14" s="132"/>
      <c r="L14" s="132"/>
      <c r="M14" s="132"/>
    </row>
    <row r="15" spans="2:20" ht="17.25" hidden="1" customHeight="1" thickBot="1" x14ac:dyDescent="0.3">
      <c r="B15" s="94">
        <v>1</v>
      </c>
      <c r="C15" s="128">
        <f>'Perhitungan TTF &amp; TTR_R2'!J14</f>
        <v>102.41666666666666</v>
      </c>
      <c r="D15" s="128">
        <f>C15</f>
        <v>102.41666666666666</v>
      </c>
      <c r="E15" s="128">
        <f>(B15+0.3)/(4+0.4)</f>
        <v>0.29545454545454541</v>
      </c>
      <c r="F15" s="128">
        <f>LN(1/1-E15)</f>
        <v>-0.35020242943311486</v>
      </c>
      <c r="G15" s="128">
        <f>D15*F15</f>
        <v>-35.866565481108175</v>
      </c>
      <c r="H15" s="128">
        <f>D15^2</f>
        <v>10489.173611111109</v>
      </c>
      <c r="I15" s="128">
        <f>F15^2</f>
        <v>0.12264174158085579</v>
      </c>
      <c r="J15" s="133"/>
      <c r="K15" s="133"/>
      <c r="L15" s="133"/>
      <c r="M15" s="133"/>
    </row>
    <row r="16" spans="2:20" ht="17.25" hidden="1" customHeight="1" thickBot="1" x14ac:dyDescent="0.3">
      <c r="B16" s="94">
        <v>2</v>
      </c>
      <c r="C16" s="128">
        <f>'Perhitungan TTF &amp; TTR_R2'!J13</f>
        <v>125.7</v>
      </c>
      <c r="D16" s="128">
        <f>C16</f>
        <v>125.7</v>
      </c>
      <c r="E16" s="128">
        <f>(B16+0.3)/(4+0.4)</f>
        <v>0.5227272727272726</v>
      </c>
      <c r="F16" s="128">
        <f>LN(1/1-E16)</f>
        <v>-0.73966719619483789</v>
      </c>
      <c r="G16" s="128">
        <f>D16*F16</f>
        <v>-92.97616656169113</v>
      </c>
      <c r="H16" s="128">
        <f>D16^2</f>
        <v>15800.490000000002</v>
      </c>
      <c r="I16" s="128">
        <f>F16^2</f>
        <v>0.54710756112673287</v>
      </c>
      <c r="J16" s="133"/>
      <c r="K16" s="137" t="s">
        <v>384</v>
      </c>
      <c r="L16" s="133"/>
      <c r="M16" s="133"/>
    </row>
    <row r="17" spans="2:13" ht="17.25" hidden="1" customHeight="1" thickBot="1" x14ac:dyDescent="0.3">
      <c r="B17" s="94">
        <v>3</v>
      </c>
      <c r="C17" s="128">
        <f>'Perhitungan TTF &amp; TTR_R2'!J12</f>
        <v>854</v>
      </c>
      <c r="D17" s="128">
        <f>C17</f>
        <v>854</v>
      </c>
      <c r="E17" s="128">
        <f>(B17+0.3)/(4+0.4)</f>
        <v>0.74999999999999989</v>
      </c>
      <c r="F17" s="128">
        <f>LN(1/1-E17)</f>
        <v>-1.3862943611198901</v>
      </c>
      <c r="G17" s="128">
        <f>D17*F17</f>
        <v>-1183.8953843963861</v>
      </c>
      <c r="H17" s="128">
        <f>D17^2</f>
        <v>729316</v>
      </c>
      <c r="I17" s="128">
        <f>F17^2</f>
        <v>1.9218120556728044</v>
      </c>
      <c r="J17" s="133"/>
    </row>
    <row r="18" spans="2:13" ht="17.25" hidden="1" customHeight="1" thickBot="1" x14ac:dyDescent="0.3">
      <c r="B18" s="94" t="s">
        <v>375</v>
      </c>
      <c r="C18" s="128">
        <f>SUM(C15:C17)</f>
        <v>1082.1166666666668</v>
      </c>
      <c r="D18" s="128">
        <f>SUM(D15:D17)</f>
        <v>1082.1166666666668</v>
      </c>
      <c r="E18" s="83"/>
      <c r="F18" s="128">
        <f>SUM(F15:F17)</f>
        <v>-2.4761639867478431</v>
      </c>
      <c r="G18" s="128">
        <f>SUM(G15:G17)</f>
        <v>-1312.7381164391854</v>
      </c>
      <c r="H18" s="128">
        <f>SUM(H15:H17)</f>
        <v>755605.66361111111</v>
      </c>
      <c r="I18" s="128">
        <f>SUM(I15:I17)</f>
        <v>2.5915613583803934</v>
      </c>
      <c r="J18" s="133"/>
      <c r="K18" s="133" t="s">
        <v>380</v>
      </c>
      <c r="L18" s="133" t="s">
        <v>381</v>
      </c>
      <c r="M18" s="133" t="s">
        <v>383</v>
      </c>
    </row>
    <row r="19" spans="2:13" ht="17.25" hidden="1" customHeight="1" thickBot="1" x14ac:dyDescent="0.3">
      <c r="B19" s="347" t="s">
        <v>376</v>
      </c>
      <c r="C19" s="348"/>
      <c r="D19" s="348"/>
      <c r="E19" s="349"/>
      <c r="F19" s="350">
        <f>M19</f>
        <v>-0.53758548360540503</v>
      </c>
      <c r="G19" s="351"/>
      <c r="H19" s="351"/>
      <c r="I19" s="352"/>
      <c r="J19" s="133"/>
      <c r="K19" s="133">
        <f>(3*(-1312.74)-(1082.12)*(-2.48))</f>
        <v>-1254.5624000000007</v>
      </c>
      <c r="L19" s="133">
        <f>((6*755605.66)-(1082.12^2))*((3*2.59)-(-2.48^2))</f>
        <v>5446148.3701657588</v>
      </c>
      <c r="M19" s="133">
        <f>K19/L21</f>
        <v>-0.53758548360540503</v>
      </c>
    </row>
    <row r="20" spans="2:13" ht="15.75" hidden="1" x14ac:dyDescent="0.25">
      <c r="D20" s="90"/>
      <c r="K20" s="133"/>
      <c r="L20" s="133" t="s">
        <v>382</v>
      </c>
      <c r="M20" s="133"/>
    </row>
    <row r="21" spans="2:13" ht="15.75" hidden="1" x14ac:dyDescent="0.25">
      <c r="L21" s="133">
        <f>SQRT(L19)</f>
        <v>2333.6984317100096</v>
      </c>
    </row>
    <row r="25" spans="2:13" s="138" customFormat="1" ht="15.75" thickBot="1" x14ac:dyDescent="0.3"/>
    <row r="26" spans="2:13" ht="16.5" thickBot="1" x14ac:dyDescent="0.3">
      <c r="B26" s="347" t="s">
        <v>283</v>
      </c>
      <c r="C26" s="348"/>
      <c r="D26" s="348"/>
      <c r="E26" s="348"/>
      <c r="F26" s="348"/>
      <c r="G26" s="348"/>
      <c r="H26" s="348"/>
      <c r="I26" s="349"/>
      <c r="J26" s="131"/>
      <c r="K26" s="131"/>
      <c r="L26" s="131"/>
      <c r="M26" s="131"/>
    </row>
    <row r="27" spans="2:13" ht="16.5" thickBot="1" x14ac:dyDescent="0.3">
      <c r="B27" s="94" t="s">
        <v>367</v>
      </c>
      <c r="C27" s="28" t="s">
        <v>368</v>
      </c>
      <c r="D27" s="28" t="s">
        <v>387</v>
      </c>
      <c r="E27" s="28" t="s">
        <v>370</v>
      </c>
      <c r="F27" s="28" t="s">
        <v>371</v>
      </c>
      <c r="G27" s="28" t="s">
        <v>372</v>
      </c>
      <c r="H27" s="28" t="s">
        <v>373</v>
      </c>
      <c r="I27" s="28" t="s">
        <v>374</v>
      </c>
      <c r="J27" s="132"/>
      <c r="K27" s="132"/>
      <c r="L27" s="132"/>
      <c r="M27" s="132"/>
    </row>
    <row r="28" spans="2:13" ht="16.5" thickBot="1" x14ac:dyDescent="0.3">
      <c r="B28" s="94">
        <v>1</v>
      </c>
      <c r="C28" s="128">
        <f>'Perhitungan TTF &amp; TTR_R2'!J21</f>
        <v>93.833333333333329</v>
      </c>
      <c r="D28" s="128">
        <f>LN(C28)</f>
        <v>4.5415201589116352</v>
      </c>
      <c r="E28" s="128">
        <f>(B28-0.3)/(3+0.4)</f>
        <v>0.20588235294117646</v>
      </c>
      <c r="F28" s="128">
        <f>F4</f>
        <v>-1.4674017814141946</v>
      </c>
      <c r="G28" s="128">
        <f>D28*F28</f>
        <v>-6.6642347715154102</v>
      </c>
      <c r="H28" s="128">
        <f>D28^2</f>
        <v>20.625405353800765</v>
      </c>
      <c r="I28" s="128">
        <f>F28^2</f>
        <v>2.1532679880975518</v>
      </c>
      <c r="J28" s="133"/>
      <c r="K28" s="133"/>
      <c r="L28" s="133"/>
      <c r="M28" s="133"/>
    </row>
    <row r="29" spans="2:13" ht="17.25" customHeight="1" thickBot="1" x14ac:dyDescent="0.3">
      <c r="B29" s="94">
        <v>2</v>
      </c>
      <c r="C29" s="128">
        <f>'Perhitungan TTF &amp; TTR_R2'!J20</f>
        <v>270.83333333333331</v>
      </c>
      <c r="D29" s="128">
        <f>LN(C29)</f>
        <v>5.6015036255357824</v>
      </c>
      <c r="E29" s="128">
        <f t="shared" ref="E29:E30" si="1">(B29-0.3)/(3+0.4)</f>
        <v>0.5</v>
      </c>
      <c r="F29" s="128">
        <f>F5</f>
        <v>-0.36651292058166435</v>
      </c>
      <c r="G29" s="128">
        <f>D29*F29</f>
        <v>-2.0530234534439011</v>
      </c>
      <c r="H29" s="128">
        <f>D29^2</f>
        <v>31.376842866890513</v>
      </c>
      <c r="I29" s="128">
        <f>F29^2</f>
        <v>0.1343317209533014</v>
      </c>
      <c r="J29" s="133"/>
      <c r="K29" s="137" t="s">
        <v>384</v>
      </c>
      <c r="L29" s="133"/>
      <c r="M29" s="133"/>
    </row>
    <row r="30" spans="2:13" ht="16.5" thickBot="1" x14ac:dyDescent="0.3">
      <c r="B30" s="94">
        <v>3</v>
      </c>
      <c r="C30" s="128">
        <f>'Perhitungan TTF &amp; TTR_R2'!J19</f>
        <v>732.83333333333337</v>
      </c>
      <c r="D30" s="128">
        <f>LN(C30)</f>
        <v>6.5969182999527556</v>
      </c>
      <c r="E30" s="128">
        <f t="shared" si="1"/>
        <v>0.79411764705882359</v>
      </c>
      <c r="F30" s="128">
        <f>F6</f>
        <v>0.45770985424378496</v>
      </c>
      <c r="G30" s="128">
        <f>D30*F30</f>
        <v>3.0194745135295333</v>
      </c>
      <c r="H30" s="128">
        <f>D30^2</f>
        <v>43.519331056251552</v>
      </c>
      <c r="I30" s="128">
        <f>F30^2</f>
        <v>0.20949831067186689</v>
      </c>
      <c r="J30" s="133"/>
    </row>
    <row r="31" spans="2:13" ht="16.5" thickBot="1" x14ac:dyDescent="0.3">
      <c r="B31" s="94" t="s">
        <v>375</v>
      </c>
      <c r="C31" s="128">
        <f>SUM(C28:C30)</f>
        <v>1097.5</v>
      </c>
      <c r="D31" s="128">
        <f>SUM(D28:D30)</f>
        <v>16.739942084400173</v>
      </c>
      <c r="E31" s="83"/>
      <c r="F31" s="128">
        <f>SUM(F28:F30)</f>
        <v>-1.3762048477520741</v>
      </c>
      <c r="G31" s="128">
        <f>SUM(G28:G30)</f>
        <v>-5.6977837114297776</v>
      </c>
      <c r="H31" s="128">
        <f>SUM(H28:H30)</f>
        <v>95.52157927694283</v>
      </c>
      <c r="I31" s="128">
        <f>SUM(I28:I30)</f>
        <v>2.4970980197227202</v>
      </c>
      <c r="J31" s="133"/>
      <c r="K31" s="133" t="s">
        <v>380</v>
      </c>
      <c r="L31" s="133" t="s">
        <v>381</v>
      </c>
      <c r="M31" s="133" t="s">
        <v>383</v>
      </c>
    </row>
    <row r="32" spans="2:13" ht="16.5" thickBot="1" x14ac:dyDescent="0.3">
      <c r="B32" s="347" t="s">
        <v>376</v>
      </c>
      <c r="C32" s="348"/>
      <c r="D32" s="348"/>
      <c r="E32" s="349"/>
      <c r="F32" s="350">
        <f>M32</f>
        <v>0.99791099236955172</v>
      </c>
      <c r="G32" s="351"/>
      <c r="H32" s="351"/>
      <c r="I32" s="352"/>
      <c r="J32" s="133"/>
      <c r="K32" s="133">
        <f>(3*(G31)-(D31)*(F31))</f>
        <v>5.9442383133511463</v>
      </c>
      <c r="L32" s="133">
        <f>((3*H31-(D31^2))*((3*I31)-(F31^2)))</f>
        <v>35.482058867314365</v>
      </c>
      <c r="M32" s="133">
        <f>K32/L34</f>
        <v>0.99791099236955172</v>
      </c>
    </row>
    <row r="33" spans="2:13" ht="15.75" x14ac:dyDescent="0.25">
      <c r="D33" s="90"/>
      <c r="K33" s="133"/>
      <c r="L33" s="133" t="s">
        <v>382</v>
      </c>
      <c r="M33" s="133"/>
    </row>
    <row r="34" spans="2:13" ht="15.75" x14ac:dyDescent="0.25">
      <c r="L34" s="133">
        <f>SQRT(L32)</f>
        <v>5.9566818672239297</v>
      </c>
    </row>
    <row r="39" spans="2:13" s="138" customFormat="1" ht="15.75" thickBot="1" x14ac:dyDescent="0.3"/>
    <row r="40" spans="2:13" ht="16.5" customHeight="1" thickBot="1" x14ac:dyDescent="0.3">
      <c r="B40" s="347" t="s">
        <v>282</v>
      </c>
      <c r="C40" s="348"/>
      <c r="D40" s="348"/>
      <c r="E40" s="348"/>
      <c r="F40" s="348"/>
      <c r="G40" s="348"/>
      <c r="H40" s="348"/>
      <c r="I40" s="349"/>
      <c r="J40" s="131"/>
      <c r="K40" s="131"/>
      <c r="L40" s="131"/>
      <c r="M40" s="131"/>
    </row>
    <row r="41" spans="2:13" ht="16.5" thickBot="1" x14ac:dyDescent="0.3">
      <c r="B41" s="94" t="s">
        <v>367</v>
      </c>
      <c r="C41" s="28" t="s">
        <v>368</v>
      </c>
      <c r="D41" s="28" t="s">
        <v>387</v>
      </c>
      <c r="E41" s="28" t="s">
        <v>370</v>
      </c>
      <c r="F41" s="28" t="s">
        <v>371</v>
      </c>
      <c r="G41" s="28" t="s">
        <v>372</v>
      </c>
      <c r="H41" s="28" t="s">
        <v>373</v>
      </c>
      <c r="I41" s="28" t="s">
        <v>374</v>
      </c>
      <c r="J41" s="132"/>
      <c r="K41" s="132"/>
      <c r="L41" s="132"/>
      <c r="M41" s="132"/>
    </row>
    <row r="42" spans="2:13" ht="16.5" thickBot="1" x14ac:dyDescent="0.3">
      <c r="B42" s="94">
        <v>1</v>
      </c>
      <c r="C42" s="128">
        <f>'Perhitungan TTF &amp; TTR_R2'!J27</f>
        <v>440.83333333333331</v>
      </c>
      <c r="D42" s="128">
        <f>LN(C42)</f>
        <v>6.0886668750643445</v>
      </c>
      <c r="E42" s="128">
        <f>(B42-0.3)/(3+0.4)</f>
        <v>0.20588235294117646</v>
      </c>
      <c r="F42" s="128">
        <f>LN(-LN(1/1-E42))</f>
        <v>-1.4674017814141946</v>
      </c>
      <c r="G42" s="128">
        <f>D42*F42</f>
        <v>-8.9345206189070172</v>
      </c>
      <c r="H42" s="128">
        <f>D42^2</f>
        <v>37.071864315505806</v>
      </c>
      <c r="I42" s="128">
        <f>F42^2</f>
        <v>2.1532679880975518</v>
      </c>
      <c r="J42" s="133"/>
      <c r="K42" s="133"/>
      <c r="L42" s="133"/>
      <c r="M42" s="133"/>
    </row>
    <row r="43" spans="2:13" ht="17.25" customHeight="1" thickBot="1" x14ac:dyDescent="0.3">
      <c r="B43" s="94">
        <v>2</v>
      </c>
      <c r="C43" s="128">
        <f>'Perhitungan TTF &amp; TTR_R2'!J26</f>
        <v>459.91666666666663</v>
      </c>
      <c r="D43" s="128">
        <f>LN(C43)</f>
        <v>6.1310453136515006</v>
      </c>
      <c r="E43" s="128">
        <f t="shared" ref="E43" si="2">(B43-0.3)/(3+0.4)</f>
        <v>0.5</v>
      </c>
      <c r="F43" s="128">
        <f>LN(-LN(1/1-E43))</f>
        <v>-0.36651292058166435</v>
      </c>
      <c r="G43" s="128">
        <f>D43*F43</f>
        <v>-2.2471073241249377</v>
      </c>
      <c r="H43" s="128">
        <f>D43^2</f>
        <v>37.589716638048024</v>
      </c>
      <c r="I43" s="128">
        <f>F43^2</f>
        <v>0.1343317209533014</v>
      </c>
      <c r="J43" s="133"/>
      <c r="K43" s="137" t="s">
        <v>384</v>
      </c>
      <c r="L43" s="133"/>
      <c r="M43" s="133"/>
    </row>
    <row r="44" spans="2:13" ht="16.5" customHeight="1" thickBot="1" x14ac:dyDescent="0.3">
      <c r="B44" s="94" t="s">
        <v>375</v>
      </c>
      <c r="C44" s="128">
        <f>SUM(C42:C43)</f>
        <v>900.75</v>
      </c>
      <c r="D44" s="128">
        <f>SUM(D42:D43)</f>
        <v>12.219712188715846</v>
      </c>
      <c r="E44" s="128"/>
      <c r="F44" s="128">
        <f>SUM(F42:F43)</f>
        <v>-1.833914701995859</v>
      </c>
      <c r="G44" s="128">
        <f>SUM(G42:G43)</f>
        <v>-11.181627943031955</v>
      </c>
      <c r="H44" s="128">
        <f>SUM(H42:H43)</f>
        <v>74.661580953553823</v>
      </c>
      <c r="I44" s="128">
        <f>SUM(I42:I43)</f>
        <v>2.2875997090508533</v>
      </c>
      <c r="J44" s="133"/>
    </row>
    <row r="45" spans="2:13" ht="16.5" thickBot="1" x14ac:dyDescent="0.3">
      <c r="B45" s="347" t="s">
        <v>376</v>
      </c>
      <c r="C45" s="348"/>
      <c r="D45" s="348"/>
      <c r="E45" s="349"/>
      <c r="F45" s="350">
        <f>M46</f>
        <v>1.0000000000138793</v>
      </c>
      <c r="G45" s="351"/>
      <c r="H45" s="351"/>
      <c r="I45" s="352"/>
      <c r="J45" s="133"/>
      <c r="K45" s="133" t="s">
        <v>380</v>
      </c>
      <c r="L45" s="133" t="s">
        <v>381</v>
      </c>
      <c r="M45" s="133" t="s">
        <v>383</v>
      </c>
    </row>
    <row r="46" spans="2:13" ht="15.75" x14ac:dyDescent="0.25">
      <c r="J46" s="133"/>
      <c r="K46" s="133">
        <f>(2*(G44)-(D44)*(F44))</f>
        <v>4.6653950980076075E-2</v>
      </c>
      <c r="L46" s="133">
        <f>((2*H44-(D44^2))*((2*I44)-(F44^2)))</f>
        <v>2.1765911419909219E-3</v>
      </c>
      <c r="M46" s="133">
        <f>K46/L48</f>
        <v>1.0000000000138793</v>
      </c>
    </row>
    <row r="47" spans="2:13" ht="15.75" x14ac:dyDescent="0.25">
      <c r="K47" s="133"/>
      <c r="L47" s="133" t="s">
        <v>382</v>
      </c>
      <c r="M47" s="133"/>
    </row>
    <row r="48" spans="2:13" ht="15.75" x14ac:dyDescent="0.25">
      <c r="L48" s="140">
        <f>SQRT(L46)</f>
        <v>4.6653950979428545E-2</v>
      </c>
    </row>
  </sheetData>
  <mergeCells count="13">
    <mergeCell ref="P4:S4"/>
    <mergeCell ref="B8:E8"/>
    <mergeCell ref="F8:I8"/>
    <mergeCell ref="B13:I13"/>
    <mergeCell ref="B26:I26"/>
    <mergeCell ref="B19:E19"/>
    <mergeCell ref="F19:I19"/>
    <mergeCell ref="B45:E45"/>
    <mergeCell ref="F45:I45"/>
    <mergeCell ref="B2:I2"/>
    <mergeCell ref="B32:E32"/>
    <mergeCell ref="F32:I32"/>
    <mergeCell ref="B40:I40"/>
  </mergeCells>
  <pageMargins left="0.7" right="0.7" top="0.75" bottom="0.75" header="0.3" footer="0.3"/>
  <pageSetup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05CEF7-AD1A-4F62-863C-CF539E2BE11E}">
  <sheetPr>
    <tabColor theme="4" tint="-0.249977111117893"/>
  </sheetPr>
  <dimension ref="B1:W50"/>
  <sheetViews>
    <sheetView topLeftCell="A3" zoomScaleNormal="100" workbookViewId="0">
      <selection activeCell="J47" sqref="J47"/>
    </sheetView>
  </sheetViews>
  <sheetFormatPr defaultRowHeight="15" x14ac:dyDescent="0.25"/>
  <cols>
    <col min="2" max="2" width="13.42578125" customWidth="1"/>
    <col min="3" max="3" width="10.7109375" customWidth="1"/>
    <col min="4" max="4" width="13.42578125" customWidth="1"/>
    <col min="5" max="5" width="11.28515625" bestFit="1" customWidth="1"/>
    <col min="6" max="6" width="9.42578125" customWidth="1"/>
    <col min="7" max="8" width="10.7109375" customWidth="1"/>
    <col min="9" max="9" width="13.42578125" customWidth="1"/>
    <col min="10" max="10" width="10.7109375" customWidth="1"/>
    <col min="11" max="11" width="26.42578125" customWidth="1"/>
    <col min="12" max="12" width="33.5703125" customWidth="1"/>
    <col min="13" max="17" width="11.85546875" customWidth="1"/>
    <col min="18" max="18" width="10.5703125" bestFit="1" customWidth="1"/>
  </cols>
  <sheetData>
    <row r="1" spans="2:23" ht="15.75" thickBot="1" x14ac:dyDescent="0.3"/>
    <row r="2" spans="2:23" ht="18" customHeight="1" thickBot="1" x14ac:dyDescent="0.3">
      <c r="B2" s="347" t="s">
        <v>378</v>
      </c>
      <c r="C2" s="348"/>
      <c r="D2" s="348"/>
      <c r="E2" s="348"/>
      <c r="F2" s="348"/>
      <c r="G2" s="348"/>
      <c r="H2" s="348"/>
      <c r="I2" s="349"/>
      <c r="J2" s="131"/>
      <c r="K2" s="131"/>
      <c r="L2" s="131"/>
      <c r="M2" s="131"/>
      <c r="N2" s="131"/>
      <c r="O2" s="131"/>
      <c r="P2" s="131"/>
      <c r="Q2" s="131"/>
    </row>
    <row r="3" spans="2:23" ht="18" customHeight="1" thickBot="1" x14ac:dyDescent="0.3">
      <c r="B3" s="94" t="s">
        <v>367</v>
      </c>
      <c r="C3" s="28" t="s">
        <v>368</v>
      </c>
      <c r="D3" s="28" t="s">
        <v>387</v>
      </c>
      <c r="E3" s="28" t="s">
        <v>370</v>
      </c>
      <c r="F3" s="28" t="s">
        <v>371</v>
      </c>
      <c r="G3" s="28" t="s">
        <v>372</v>
      </c>
      <c r="H3" s="28" t="s">
        <v>373</v>
      </c>
      <c r="I3" s="28" t="s">
        <v>374</v>
      </c>
      <c r="J3" s="132"/>
      <c r="K3" s="132"/>
      <c r="L3" s="132"/>
      <c r="M3" s="132"/>
      <c r="N3" s="132"/>
      <c r="O3" s="132"/>
      <c r="P3" s="132"/>
      <c r="Q3" s="132"/>
      <c r="R3" s="134" t="s">
        <v>379</v>
      </c>
      <c r="S3" s="135"/>
      <c r="T3" s="135"/>
      <c r="U3" s="135"/>
      <c r="V3" s="135"/>
      <c r="W3" s="135"/>
    </row>
    <row r="4" spans="2:23" ht="18" customHeight="1" thickBot="1" x14ac:dyDescent="0.3">
      <c r="B4" s="94">
        <v>1</v>
      </c>
      <c r="C4" s="128">
        <f>'Perhitungan TTF &amp; TTR_R2'!J7</f>
        <v>376.5</v>
      </c>
      <c r="D4" s="128">
        <f>LN(C4)</f>
        <v>5.9309180472399481</v>
      </c>
      <c r="E4" s="128">
        <f>(B4-0.3)/(3+0.4)</f>
        <v>0.20588235294117646</v>
      </c>
      <c r="F4" s="128">
        <f>LN(-LN(1/1-E4))</f>
        <v>-1.4674017814141946</v>
      </c>
      <c r="G4" s="128">
        <f>D4*F4</f>
        <v>-8.7030397079414961</v>
      </c>
      <c r="H4" s="128">
        <f>D4^2</f>
        <v>35.175788883076521</v>
      </c>
      <c r="I4" s="128">
        <f>F4^2</f>
        <v>2.1532679880975518</v>
      </c>
      <c r="J4" s="133"/>
      <c r="K4" s="133"/>
      <c r="L4" s="133"/>
      <c r="M4" s="133"/>
      <c r="N4" s="133"/>
      <c r="O4" s="133"/>
      <c r="P4" s="133"/>
      <c r="Q4" s="133"/>
      <c r="R4" s="135"/>
      <c r="S4" s="353">
        <f>((904835.8*6)-(3466187.5))*((7.8*6)-(28.88))</f>
        <v>35173865.216000013</v>
      </c>
      <c r="T4" s="354"/>
      <c r="U4" s="354"/>
      <c r="V4" s="355"/>
      <c r="W4" s="135"/>
    </row>
    <row r="5" spans="2:23" ht="18" customHeight="1" thickBot="1" x14ac:dyDescent="0.3">
      <c r="B5" s="94">
        <v>2</v>
      </c>
      <c r="C5" s="128">
        <f>'Perhitungan TTF &amp; TTR_R2'!J6</f>
        <v>522.70000000000005</v>
      </c>
      <c r="D5" s="128">
        <f>LN(C5)</f>
        <v>6.2590076857188759</v>
      </c>
      <c r="E5" s="128">
        <f>(B5-0.3)/(3+0.4)</f>
        <v>0.5</v>
      </c>
      <c r="F5" s="128">
        <f>LN(-LN(1/1-E5))</f>
        <v>-0.36651292058166435</v>
      </c>
      <c r="G5" s="128">
        <f>D5*F5</f>
        <v>-2.2940071868359091</v>
      </c>
      <c r="H5" s="128">
        <f>D5^2</f>
        <v>39.175177209887956</v>
      </c>
      <c r="I5" s="128">
        <f>F5^2</f>
        <v>0.1343317209533014</v>
      </c>
      <c r="J5" s="133"/>
      <c r="K5" s="137" t="s">
        <v>384</v>
      </c>
      <c r="L5" s="133"/>
      <c r="M5" s="133"/>
      <c r="N5" s="133"/>
      <c r="O5" s="133"/>
      <c r="P5" s="133"/>
      <c r="Q5" s="133"/>
      <c r="R5" s="136">
        <f>(6*(-2605.44)-(1861.77)*(-5.37))</f>
        <v>-5634.9350999999988</v>
      </c>
      <c r="S5" s="135"/>
      <c r="T5" s="135"/>
      <c r="U5" s="135">
        <f>SQRT(S4)</f>
        <v>5930.7558722307913</v>
      </c>
      <c r="V5" s="135">
        <f>R5/U5</f>
        <v>-0.95012089881900286</v>
      </c>
      <c r="W5" s="135"/>
    </row>
    <row r="6" spans="2:23" ht="18" customHeight="1" thickBot="1" x14ac:dyDescent="0.3">
      <c r="B6" s="94">
        <v>3</v>
      </c>
      <c r="C6" s="128">
        <f>'Perhitungan TTF &amp; TTR_R2'!J5</f>
        <v>572.90000000000009</v>
      </c>
      <c r="D6" s="128">
        <f>LN(C6)</f>
        <v>6.3507111814145318</v>
      </c>
      <c r="E6" s="128">
        <f>(B6-0.3)/(3+0.4)</f>
        <v>0.79411764705882359</v>
      </c>
      <c r="F6" s="128">
        <f>LN(-LN(1/1-E6))</f>
        <v>0.45770985424378496</v>
      </c>
      <c r="G6" s="128">
        <f>D6*F6</f>
        <v>2.9067830891896209</v>
      </c>
      <c r="H6" s="128">
        <f>D6^2</f>
        <v>40.33153250974356</v>
      </c>
      <c r="I6" s="128">
        <f>F6^2</f>
        <v>0.20949831067186689</v>
      </c>
      <c r="J6" s="133"/>
      <c r="R6" s="135"/>
      <c r="S6" s="135"/>
      <c r="T6" s="135"/>
      <c r="U6" s="135"/>
      <c r="V6" s="135"/>
      <c r="W6" s="135"/>
    </row>
    <row r="7" spans="2:23" ht="18" customHeight="1" thickBot="1" x14ac:dyDescent="0.3">
      <c r="B7" s="94" t="s">
        <v>375</v>
      </c>
      <c r="C7" s="128">
        <f>SUM(C4:C6)</f>
        <v>1472.1000000000001</v>
      </c>
      <c r="D7" s="128">
        <f>SUM(D4:D6)</f>
        <v>18.540636914373355</v>
      </c>
      <c r="E7" s="83"/>
      <c r="F7" s="128">
        <f>SUM(F4:F6)</f>
        <v>-1.3762048477520741</v>
      </c>
      <c r="G7" s="128">
        <f>SUM(G4:G6)</f>
        <v>-8.0902638055877851</v>
      </c>
      <c r="H7" s="128">
        <f>SUM(H4:H6)</f>
        <v>114.68249860270805</v>
      </c>
      <c r="I7" s="128">
        <f>SUM(I4:I6)</f>
        <v>2.4970980197227202</v>
      </c>
      <c r="J7" s="133"/>
      <c r="K7" s="133" t="s">
        <v>380</v>
      </c>
      <c r="L7" s="133" t="s">
        <v>381</v>
      </c>
      <c r="M7" s="133" t="s">
        <v>383</v>
      </c>
      <c r="N7" s="133"/>
      <c r="O7" s="133"/>
      <c r="P7" s="133"/>
      <c r="Q7" s="133"/>
      <c r="R7" s="135"/>
      <c r="S7" s="135"/>
      <c r="T7" s="135"/>
      <c r="U7" s="135"/>
      <c r="V7" s="135"/>
      <c r="W7" s="135"/>
    </row>
    <row r="8" spans="2:23" ht="18" customHeight="1" thickBot="1" x14ac:dyDescent="0.3">
      <c r="B8" s="347" t="s">
        <v>376</v>
      </c>
      <c r="C8" s="348"/>
      <c r="D8" s="348"/>
      <c r="E8" s="349"/>
      <c r="F8" s="350">
        <f>M8</f>
        <v>0.97331309256288667</v>
      </c>
      <c r="G8" s="351"/>
      <c r="H8" s="351"/>
      <c r="I8" s="352"/>
      <c r="J8" s="133"/>
      <c r="K8" s="133">
        <f>(B6*(G7)-(D7)*(F7))</f>
        <v>1.2449229852083121</v>
      </c>
      <c r="L8" s="133">
        <f>((B6*H7)-(D7^2))*((B6*I7)-(F7^2))</f>
        <v>1.6359869695044349</v>
      </c>
      <c r="M8" s="133">
        <f>K8/L10</f>
        <v>0.97331309256288667</v>
      </c>
      <c r="N8" s="133"/>
      <c r="O8" s="133"/>
      <c r="P8" s="133"/>
      <c r="Q8" s="133"/>
      <c r="R8" s="135"/>
      <c r="S8" s="135"/>
      <c r="T8" s="135"/>
      <c r="U8" s="135"/>
      <c r="V8" s="135"/>
      <c r="W8" s="135"/>
    </row>
    <row r="9" spans="2:23" ht="15.75" x14ac:dyDescent="0.25">
      <c r="B9" s="190" t="s">
        <v>392</v>
      </c>
      <c r="D9" s="90"/>
      <c r="K9" s="133"/>
      <c r="L9" s="133" t="s">
        <v>382</v>
      </c>
      <c r="M9" s="133"/>
      <c r="N9" s="133"/>
      <c r="O9" s="133"/>
      <c r="P9" s="133"/>
      <c r="Q9" s="133"/>
      <c r="R9" s="135"/>
      <c r="S9" s="135"/>
      <c r="T9" s="135"/>
      <c r="U9" s="135"/>
      <c r="V9" s="135"/>
      <c r="W9" s="135"/>
    </row>
    <row r="10" spans="2:23" ht="15.75" x14ac:dyDescent="0.25">
      <c r="B10" s="29" t="s">
        <v>420</v>
      </c>
      <c r="C10" s="169">
        <f>(B6*(G7)-(D7)*(F7))/(B6*(H7)-(D7^2))</f>
        <v>4.2593707191299117</v>
      </c>
      <c r="D10" s="169"/>
      <c r="E10" s="170" t="s">
        <v>425</v>
      </c>
      <c r="F10" s="169">
        <f>C22/C11</f>
        <v>-6.2879124744876407</v>
      </c>
      <c r="G10" s="29"/>
      <c r="H10" s="29" t="s">
        <v>430</v>
      </c>
      <c r="I10" s="169">
        <f>1+1/C11</f>
        <v>1.2347764648680959</v>
      </c>
      <c r="J10" s="29">
        <v>0.91074999999999995</v>
      </c>
      <c r="K10" s="182"/>
      <c r="L10" s="133">
        <f>SQRT(L8)</f>
        <v>1.2790570626459301</v>
      </c>
      <c r="R10" s="135"/>
      <c r="S10" s="135"/>
      <c r="T10" s="135"/>
      <c r="U10" s="135"/>
      <c r="V10" s="135"/>
      <c r="W10" s="135"/>
    </row>
    <row r="11" spans="2:23" ht="15.75" x14ac:dyDescent="0.25">
      <c r="B11" s="29" t="s">
        <v>422</v>
      </c>
      <c r="C11" s="169">
        <f>C10</f>
        <v>4.2593707191299117</v>
      </c>
      <c r="D11" s="29"/>
      <c r="E11" s="29"/>
      <c r="F11" s="169">
        <f>-(F10)</f>
        <v>6.2879124744876407</v>
      </c>
      <c r="G11" s="29"/>
      <c r="H11" s="179" t="s">
        <v>428</v>
      </c>
      <c r="I11" s="29" t="s">
        <v>429</v>
      </c>
      <c r="J11" s="29"/>
    </row>
    <row r="12" spans="2:23" s="138" customFormat="1" ht="17.25" hidden="1" customHeight="1" thickBot="1" x14ac:dyDescent="0.3">
      <c r="B12" s="171"/>
      <c r="C12" s="171"/>
      <c r="D12" s="171"/>
      <c r="E12" s="171"/>
      <c r="F12" s="171"/>
      <c r="G12" s="171"/>
      <c r="H12" s="171"/>
      <c r="I12" s="171"/>
    </row>
    <row r="13" spans="2:23" ht="17.25" hidden="1" customHeight="1" thickBot="1" x14ac:dyDescent="0.3">
      <c r="B13" s="347" t="s">
        <v>385</v>
      </c>
      <c r="C13" s="348"/>
      <c r="D13" s="348"/>
      <c r="E13" s="348"/>
      <c r="F13" s="348"/>
      <c r="G13" s="348"/>
      <c r="H13" s="348"/>
      <c r="I13" s="349"/>
      <c r="J13" s="131"/>
      <c r="K13" s="131"/>
      <c r="L13" s="131"/>
      <c r="M13" s="131"/>
      <c r="N13" s="131"/>
      <c r="O13" s="131"/>
      <c r="P13" s="131"/>
      <c r="Q13" s="131"/>
    </row>
    <row r="14" spans="2:23" ht="17.25" hidden="1" customHeight="1" thickBot="1" x14ac:dyDescent="0.3">
      <c r="B14" s="94" t="s">
        <v>367</v>
      </c>
      <c r="C14" s="28" t="s">
        <v>368</v>
      </c>
      <c r="D14" s="28" t="s">
        <v>369</v>
      </c>
      <c r="E14" s="28" t="s">
        <v>370</v>
      </c>
      <c r="F14" s="28" t="s">
        <v>371</v>
      </c>
      <c r="G14" s="28" t="s">
        <v>372</v>
      </c>
      <c r="H14" s="28" t="s">
        <v>373</v>
      </c>
      <c r="I14" s="28" t="s">
        <v>374</v>
      </c>
      <c r="J14" s="132"/>
      <c r="K14" s="132"/>
      <c r="L14" s="132"/>
      <c r="M14" s="132"/>
      <c r="N14" s="132"/>
      <c r="O14" s="132"/>
      <c r="P14" s="132"/>
      <c r="Q14" s="132"/>
    </row>
    <row r="15" spans="2:23" ht="17.25" hidden="1" customHeight="1" thickBot="1" x14ac:dyDescent="0.3">
      <c r="B15" s="94">
        <v>1</v>
      </c>
      <c r="C15" s="128">
        <f>'Perhitungan TTF &amp; TTR_R2'!J14</f>
        <v>102.41666666666666</v>
      </c>
      <c r="D15" s="128">
        <f>C15</f>
        <v>102.41666666666666</v>
      </c>
      <c r="E15" s="128">
        <f>(B15+0.3)/(4+0.4)</f>
        <v>0.29545454545454541</v>
      </c>
      <c r="F15" s="128">
        <f>LN(1/1-E15)</f>
        <v>-0.35020242943311486</v>
      </c>
      <c r="G15" s="128">
        <f>D15*F15</f>
        <v>-35.866565481108175</v>
      </c>
      <c r="H15" s="128">
        <f>D15^2</f>
        <v>10489.173611111109</v>
      </c>
      <c r="I15" s="128">
        <f>F15^2</f>
        <v>0.12264174158085579</v>
      </c>
      <c r="J15" s="133"/>
      <c r="K15" s="133"/>
      <c r="L15" s="133"/>
      <c r="M15" s="133"/>
      <c r="N15" s="133"/>
      <c r="O15" s="133"/>
      <c r="P15" s="133"/>
      <c r="Q15" s="133"/>
    </row>
    <row r="16" spans="2:23" ht="17.25" hidden="1" customHeight="1" thickBot="1" x14ac:dyDescent="0.3">
      <c r="B16" s="94">
        <v>2</v>
      </c>
      <c r="C16" s="128">
        <f>'Perhitungan TTF &amp; TTR_R2'!J13</f>
        <v>125.7</v>
      </c>
      <c r="D16" s="128">
        <f>C16</f>
        <v>125.7</v>
      </c>
      <c r="E16" s="128">
        <f>(B16+0.3)/(4+0.4)</f>
        <v>0.5227272727272726</v>
      </c>
      <c r="F16" s="128">
        <f>LN(1/1-E16)</f>
        <v>-0.73966719619483789</v>
      </c>
      <c r="G16" s="128">
        <f>D16*F16</f>
        <v>-92.97616656169113</v>
      </c>
      <c r="H16" s="128">
        <f>D16^2</f>
        <v>15800.490000000002</v>
      </c>
      <c r="I16" s="128">
        <f>F16^2</f>
        <v>0.54710756112673287</v>
      </c>
      <c r="J16" s="133"/>
      <c r="K16" s="137" t="s">
        <v>384</v>
      </c>
      <c r="L16" s="133"/>
      <c r="M16" s="133"/>
      <c r="N16" s="133"/>
      <c r="O16" s="133"/>
      <c r="P16" s="133"/>
      <c r="Q16" s="133"/>
    </row>
    <row r="17" spans="2:17" ht="17.25" hidden="1" customHeight="1" thickBot="1" x14ac:dyDescent="0.3">
      <c r="B17" s="94">
        <v>3</v>
      </c>
      <c r="C17" s="128">
        <f>'Perhitungan TTF &amp; TTR_R2'!J12</f>
        <v>854</v>
      </c>
      <c r="D17" s="128">
        <f>C17</f>
        <v>854</v>
      </c>
      <c r="E17" s="128">
        <f>(B17+0.3)/(4+0.4)</f>
        <v>0.74999999999999989</v>
      </c>
      <c r="F17" s="128">
        <f>LN(1/1-E17)</f>
        <v>-1.3862943611198901</v>
      </c>
      <c r="G17" s="128">
        <f>D17*F17</f>
        <v>-1183.8953843963861</v>
      </c>
      <c r="H17" s="128">
        <f>D17^2</f>
        <v>729316</v>
      </c>
      <c r="I17" s="128">
        <f>F17^2</f>
        <v>1.9218120556728044</v>
      </c>
      <c r="J17" s="133"/>
    </row>
    <row r="18" spans="2:17" ht="17.25" hidden="1" customHeight="1" thickBot="1" x14ac:dyDescent="0.3">
      <c r="B18" s="94" t="s">
        <v>375</v>
      </c>
      <c r="C18" s="128">
        <f>SUM(C15:C17)</f>
        <v>1082.1166666666668</v>
      </c>
      <c r="D18" s="128">
        <f>SUM(D15:D17)</f>
        <v>1082.1166666666668</v>
      </c>
      <c r="E18" s="28"/>
      <c r="F18" s="128">
        <f>SUM(F15:F17)</f>
        <v>-2.4761639867478431</v>
      </c>
      <c r="G18" s="128">
        <f>SUM(G15:G17)</f>
        <v>-1312.7381164391854</v>
      </c>
      <c r="H18" s="128">
        <f>SUM(H15:H17)</f>
        <v>755605.66361111111</v>
      </c>
      <c r="I18" s="128">
        <f>SUM(I15:I17)</f>
        <v>2.5915613583803934</v>
      </c>
      <c r="J18" s="133"/>
      <c r="K18" s="133" t="s">
        <v>380</v>
      </c>
      <c r="L18" s="133" t="s">
        <v>381</v>
      </c>
      <c r="M18" s="133" t="s">
        <v>383</v>
      </c>
      <c r="N18" s="133"/>
      <c r="O18" s="133"/>
      <c r="P18" s="133"/>
      <c r="Q18" s="133"/>
    </row>
    <row r="19" spans="2:17" ht="17.25" hidden="1" customHeight="1" thickBot="1" x14ac:dyDescent="0.3">
      <c r="B19" s="347" t="s">
        <v>376</v>
      </c>
      <c r="C19" s="348"/>
      <c r="D19" s="348"/>
      <c r="E19" s="349"/>
      <c r="F19" s="350">
        <f>M19</f>
        <v>-0.53758548360540503</v>
      </c>
      <c r="G19" s="351"/>
      <c r="H19" s="351"/>
      <c r="I19" s="352"/>
      <c r="J19" s="133"/>
      <c r="K19" s="133">
        <f>(3*(-1312.74)-(1082.12)*(-2.48))</f>
        <v>-1254.5624000000007</v>
      </c>
      <c r="L19" s="133">
        <f>((6*755605.66)-(1082.12^2))*((3*2.59)-(-2.48^2))</f>
        <v>5446148.3701657588</v>
      </c>
      <c r="M19" s="133">
        <f>K19/L21</f>
        <v>-0.53758548360540503</v>
      </c>
      <c r="N19" s="133"/>
      <c r="O19" s="133"/>
      <c r="P19" s="133"/>
      <c r="Q19" s="133"/>
    </row>
    <row r="20" spans="2:17" ht="15.75" hidden="1" x14ac:dyDescent="0.25">
      <c r="B20" s="29"/>
      <c r="C20" s="29"/>
      <c r="D20" s="169"/>
      <c r="E20" s="29"/>
      <c r="F20" s="29"/>
      <c r="G20" s="29"/>
      <c r="H20" s="29"/>
      <c r="I20" s="29"/>
      <c r="K20" s="133"/>
      <c r="L20" s="133" t="s">
        <v>382</v>
      </c>
      <c r="M20" s="133"/>
      <c r="N20" s="133"/>
      <c r="O20" s="133"/>
      <c r="P20" s="133"/>
      <c r="Q20" s="133"/>
    </row>
    <row r="21" spans="2:17" ht="15.75" hidden="1" x14ac:dyDescent="0.25">
      <c r="B21" s="29"/>
      <c r="C21" s="29"/>
      <c r="D21" s="29"/>
      <c r="E21" s="29"/>
      <c r="F21" s="29"/>
      <c r="G21" s="29"/>
      <c r="H21" s="29"/>
      <c r="I21" s="29"/>
      <c r="L21" s="133">
        <f>SQRT(L19)</f>
        <v>2333.6984317100096</v>
      </c>
    </row>
    <row r="22" spans="2:17" ht="15.75" x14ac:dyDescent="0.25">
      <c r="B22" s="29" t="s">
        <v>421</v>
      </c>
      <c r="C22" s="169">
        <f>((F7/B6))-((C10)*(D7/B6))</f>
        <v>-26.782550278284365</v>
      </c>
      <c r="D22">
        <f>F7/B6</f>
        <v>-0.45873494925069136</v>
      </c>
      <c r="E22" s="29">
        <f>D7/B6</f>
        <v>6.1802123047911186</v>
      </c>
      <c r="F22" s="29"/>
      <c r="G22" s="29"/>
      <c r="I22" s="185">
        <f>C23*J10</f>
        <v>489.69055625818311</v>
      </c>
      <c r="J22" s="186" t="s">
        <v>424</v>
      </c>
      <c r="K22" s="183" t="s">
        <v>431</v>
      </c>
    </row>
    <row r="23" spans="2:17" ht="15.75" x14ac:dyDescent="0.25">
      <c r="B23" s="29" t="s">
        <v>423</v>
      </c>
      <c r="C23" s="187">
        <f>2.718^-F10</f>
        <v>537.67834889726396</v>
      </c>
      <c r="D23" s="188" t="s">
        <v>424</v>
      </c>
    </row>
    <row r="25" spans="2:17" s="138" customFormat="1" ht="15.75" thickBot="1" x14ac:dyDescent="0.3"/>
    <row r="26" spans="2:17" ht="16.5" thickBot="1" x14ac:dyDescent="0.3">
      <c r="B26" s="347" t="s">
        <v>283</v>
      </c>
      <c r="C26" s="348"/>
      <c r="D26" s="348"/>
      <c r="E26" s="348"/>
      <c r="F26" s="348"/>
      <c r="G26" s="348"/>
      <c r="H26" s="348"/>
      <c r="I26" s="349"/>
      <c r="J26" s="131"/>
      <c r="K26" s="131"/>
      <c r="L26" s="131"/>
      <c r="M26" s="131"/>
      <c r="N26" s="131"/>
      <c r="O26" s="131"/>
      <c r="P26" s="131"/>
      <c r="Q26" s="131"/>
    </row>
    <row r="27" spans="2:17" ht="16.5" thickBot="1" x14ac:dyDescent="0.3">
      <c r="B27" s="94" t="s">
        <v>367</v>
      </c>
      <c r="C27" s="28" t="s">
        <v>368</v>
      </c>
      <c r="D27" s="28" t="s">
        <v>387</v>
      </c>
      <c r="E27" s="28" t="s">
        <v>370</v>
      </c>
      <c r="F27" s="28" t="s">
        <v>371</v>
      </c>
      <c r="G27" s="28" t="s">
        <v>372</v>
      </c>
      <c r="H27" s="28" t="s">
        <v>373</v>
      </c>
      <c r="I27" s="28" t="s">
        <v>374</v>
      </c>
      <c r="J27" s="132"/>
      <c r="K27" s="132"/>
      <c r="L27" s="132"/>
      <c r="M27" s="132"/>
      <c r="N27" s="132"/>
      <c r="O27" s="132"/>
      <c r="P27" s="132"/>
      <c r="Q27" s="132"/>
    </row>
    <row r="28" spans="2:17" ht="16.5" thickBot="1" x14ac:dyDescent="0.3">
      <c r="B28" s="94">
        <v>1</v>
      </c>
      <c r="C28" s="128">
        <f>'Perhitungan TTF &amp; TTR_R2'!J21</f>
        <v>93.833333333333329</v>
      </c>
      <c r="D28" s="128">
        <f>LN(C28)</f>
        <v>4.5415201589116352</v>
      </c>
      <c r="E28" s="128">
        <f>(B28-0.3)/(3+0.4)</f>
        <v>0.20588235294117646</v>
      </c>
      <c r="F28" s="128">
        <f>F4</f>
        <v>-1.4674017814141946</v>
      </c>
      <c r="G28" s="128">
        <f>D28*F28</f>
        <v>-6.6642347715154102</v>
      </c>
      <c r="H28" s="128">
        <f>D28^2</f>
        <v>20.625405353800765</v>
      </c>
      <c r="I28" s="128">
        <f>F28^2</f>
        <v>2.1532679880975518</v>
      </c>
      <c r="J28" s="133"/>
      <c r="K28" s="133"/>
      <c r="L28" s="133"/>
      <c r="M28" s="133"/>
      <c r="N28" s="133"/>
      <c r="O28" s="133"/>
      <c r="P28" s="133"/>
      <c r="Q28" s="133"/>
    </row>
    <row r="29" spans="2:17" ht="17.25" customHeight="1" thickBot="1" x14ac:dyDescent="0.3">
      <c r="B29" s="94">
        <v>2</v>
      </c>
      <c r="C29" s="128">
        <f>'Perhitungan TTF &amp; TTR_R2'!J20</f>
        <v>270.83333333333331</v>
      </c>
      <c r="D29" s="128">
        <f>LN(C29)</f>
        <v>5.6015036255357824</v>
      </c>
      <c r="E29" s="128">
        <f t="shared" ref="E29:E30" si="0">(B29-0.3)/(3+0.4)</f>
        <v>0.5</v>
      </c>
      <c r="F29" s="128">
        <f>F5</f>
        <v>-0.36651292058166435</v>
      </c>
      <c r="G29" s="128">
        <f>D29*F29</f>
        <v>-2.0530234534439011</v>
      </c>
      <c r="H29" s="128">
        <f>D29^2</f>
        <v>31.376842866890513</v>
      </c>
      <c r="I29" s="128">
        <f>F29^2</f>
        <v>0.1343317209533014</v>
      </c>
      <c r="J29" s="133"/>
      <c r="K29" s="137" t="s">
        <v>384</v>
      </c>
      <c r="L29" s="133"/>
      <c r="M29" s="133"/>
      <c r="N29" s="133"/>
      <c r="O29" s="133"/>
      <c r="P29" s="133"/>
      <c r="Q29" s="133"/>
    </row>
    <row r="30" spans="2:17" ht="16.5" thickBot="1" x14ac:dyDescent="0.3">
      <c r="B30" s="94">
        <v>3</v>
      </c>
      <c r="C30" s="128">
        <f>'Perhitungan TTF &amp; TTR_R2'!J19</f>
        <v>732.83333333333337</v>
      </c>
      <c r="D30" s="128">
        <f>LN(C30)</f>
        <v>6.5969182999527556</v>
      </c>
      <c r="E30" s="128">
        <f t="shared" si="0"/>
        <v>0.79411764705882359</v>
      </c>
      <c r="F30" s="128">
        <f>F6</f>
        <v>0.45770985424378496</v>
      </c>
      <c r="G30" s="128">
        <f>D30*F30</f>
        <v>3.0194745135295333</v>
      </c>
      <c r="H30" s="128">
        <f>D30^2</f>
        <v>43.519331056251552</v>
      </c>
      <c r="I30" s="128">
        <f>F30^2</f>
        <v>0.20949831067186689</v>
      </c>
      <c r="J30" s="133"/>
    </row>
    <row r="31" spans="2:17" ht="16.5" thickBot="1" x14ac:dyDescent="0.3">
      <c r="B31" s="94" t="s">
        <v>375</v>
      </c>
      <c r="C31" s="128">
        <f>SUM(C28:C30)</f>
        <v>1097.5</v>
      </c>
      <c r="D31" s="128">
        <f>SUM(D28:D30)</f>
        <v>16.739942084400173</v>
      </c>
      <c r="E31" s="83"/>
      <c r="F31" s="128">
        <f>SUM(F28:F30)</f>
        <v>-1.3762048477520741</v>
      </c>
      <c r="G31" s="128">
        <f>SUM(G28:G30)</f>
        <v>-5.6977837114297776</v>
      </c>
      <c r="H31" s="128">
        <f>SUM(H28:H30)</f>
        <v>95.52157927694283</v>
      </c>
      <c r="I31" s="128">
        <f>SUM(I28:I30)</f>
        <v>2.4970980197227202</v>
      </c>
      <c r="J31" s="133"/>
      <c r="K31" s="133" t="s">
        <v>380</v>
      </c>
      <c r="L31" s="133" t="s">
        <v>381</v>
      </c>
      <c r="M31" s="133" t="s">
        <v>383</v>
      </c>
      <c r="N31" s="133"/>
      <c r="O31" s="133"/>
      <c r="P31" s="133"/>
      <c r="Q31" s="133"/>
    </row>
    <row r="32" spans="2:17" ht="16.5" thickBot="1" x14ac:dyDescent="0.3">
      <c r="B32" s="347" t="s">
        <v>376</v>
      </c>
      <c r="C32" s="348"/>
      <c r="D32" s="348"/>
      <c r="E32" s="349"/>
      <c r="F32" s="350">
        <f>M32</f>
        <v>0.99791099236955172</v>
      </c>
      <c r="G32" s="351"/>
      <c r="H32" s="351"/>
      <c r="I32" s="352"/>
      <c r="J32" s="133"/>
      <c r="K32" s="133">
        <f>(B30*(G31)-(D31)*(F31))</f>
        <v>5.9442383133511463</v>
      </c>
      <c r="L32" s="133">
        <f>((B30*H31)-(D31^2))*((B30*I31)-(F31^2))</f>
        <v>35.482058867314365</v>
      </c>
      <c r="M32" s="133">
        <f>K32/L34</f>
        <v>0.99791099236955172</v>
      </c>
      <c r="N32" s="133"/>
      <c r="O32" s="133"/>
      <c r="P32" s="133"/>
      <c r="Q32" s="133"/>
    </row>
    <row r="33" spans="2:17" ht="15.75" x14ac:dyDescent="0.25">
      <c r="B33" s="190" t="s">
        <v>392</v>
      </c>
      <c r="D33" s="90"/>
      <c r="K33" s="133"/>
      <c r="L33" s="133" t="s">
        <v>382</v>
      </c>
      <c r="M33" s="133"/>
      <c r="N33" s="133"/>
      <c r="O33" s="133"/>
      <c r="P33" s="133"/>
      <c r="Q33" s="133"/>
    </row>
    <row r="34" spans="2:17" ht="15.75" x14ac:dyDescent="0.25">
      <c r="B34" s="29" t="s">
        <v>420</v>
      </c>
      <c r="C34" s="169">
        <f>(B30*(G31)-(D31)*(F31))/(B30*(H31)-(D31^2))</f>
        <v>0.9377135601505141</v>
      </c>
      <c r="D34" s="169"/>
      <c r="E34" s="170" t="s">
        <v>425</v>
      </c>
      <c r="F34" s="169">
        <f>C36/C35</f>
        <v>-6.0691865341366009</v>
      </c>
      <c r="G34" s="29"/>
      <c r="H34" s="29" t="s">
        <v>430</v>
      </c>
      <c r="I34" s="169">
        <f>1+1/C35</f>
        <v>2.0664237380117316</v>
      </c>
      <c r="J34" s="29">
        <v>1.0316399999999999</v>
      </c>
      <c r="L34" s="133">
        <f>SQRT(L32)</f>
        <v>5.9566818672239297</v>
      </c>
    </row>
    <row r="35" spans="2:17" ht="15.75" x14ac:dyDescent="0.25">
      <c r="B35" s="29" t="s">
        <v>422</v>
      </c>
      <c r="C35" s="169">
        <f>C34</f>
        <v>0.9377135601505141</v>
      </c>
      <c r="D35" s="29"/>
      <c r="E35" s="29"/>
      <c r="F35" s="169">
        <f>-(F34)</f>
        <v>6.0691865341366009</v>
      </c>
      <c r="G35" s="29"/>
      <c r="H35" s="179" t="s">
        <v>428</v>
      </c>
      <c r="I35" s="29" t="s">
        <v>429</v>
      </c>
      <c r="J35" s="29"/>
      <c r="L35" s="133"/>
    </row>
    <row r="36" spans="2:17" ht="15.75" x14ac:dyDescent="0.25">
      <c r="B36" s="29" t="s">
        <v>421</v>
      </c>
      <c r="C36" s="169">
        <f>((F31/B30))-((C34)*(D31/B30))</f>
        <v>-5.6911585121427919</v>
      </c>
      <c r="D36">
        <f>F31/B30</f>
        <v>-0.45873494925069136</v>
      </c>
      <c r="E36" s="29">
        <f>D31/B30</f>
        <v>5.5799806948000574</v>
      </c>
      <c r="F36" s="29"/>
      <c r="G36" s="29"/>
      <c r="H36" s="29"/>
      <c r="I36" s="185">
        <f>C37*J34</f>
        <v>445.72716356613967</v>
      </c>
      <c r="J36" s="186" t="s">
        <v>424</v>
      </c>
      <c r="K36" s="183" t="s">
        <v>431</v>
      </c>
      <c r="L36" s="133"/>
    </row>
    <row r="37" spans="2:17" ht="15.75" x14ac:dyDescent="0.25">
      <c r="B37" s="29" t="s">
        <v>423</v>
      </c>
      <c r="C37" s="187">
        <f>2.718^-F34</f>
        <v>432.05688376385143</v>
      </c>
      <c r="D37" s="188" t="s">
        <v>424</v>
      </c>
    </row>
    <row r="39" spans="2:17" s="138" customFormat="1" ht="15.75" thickBot="1" x14ac:dyDescent="0.3"/>
    <row r="40" spans="2:17" ht="16.5" customHeight="1" thickBot="1" x14ac:dyDescent="0.3">
      <c r="B40" s="347" t="s">
        <v>282</v>
      </c>
      <c r="C40" s="348"/>
      <c r="D40" s="348"/>
      <c r="E40" s="348"/>
      <c r="F40" s="348"/>
      <c r="G40" s="348"/>
      <c r="H40" s="348"/>
      <c r="I40" s="349"/>
      <c r="J40" s="131"/>
      <c r="K40" s="131"/>
      <c r="L40" s="131"/>
      <c r="M40" s="131"/>
      <c r="N40" s="131"/>
      <c r="O40" s="131"/>
      <c r="P40" s="131"/>
      <c r="Q40" s="131"/>
    </row>
    <row r="41" spans="2:17" ht="16.5" thickBot="1" x14ac:dyDescent="0.3">
      <c r="B41" s="94" t="s">
        <v>367</v>
      </c>
      <c r="C41" s="28" t="s">
        <v>368</v>
      </c>
      <c r="D41" s="28" t="s">
        <v>387</v>
      </c>
      <c r="E41" s="28" t="s">
        <v>370</v>
      </c>
      <c r="F41" s="28" t="s">
        <v>371</v>
      </c>
      <c r="G41" s="28" t="s">
        <v>372</v>
      </c>
      <c r="H41" s="28" t="s">
        <v>373</v>
      </c>
      <c r="I41" s="28" t="s">
        <v>374</v>
      </c>
      <c r="J41" s="132"/>
      <c r="K41" s="132"/>
      <c r="L41" s="132"/>
      <c r="M41" s="132"/>
      <c r="N41" s="132"/>
      <c r="O41" s="132"/>
      <c r="P41" s="132"/>
      <c r="Q41" s="132"/>
    </row>
    <row r="42" spans="2:17" ht="16.5" thickBot="1" x14ac:dyDescent="0.3">
      <c r="B42" s="94">
        <v>1</v>
      </c>
      <c r="C42" s="128">
        <f>'Perhitungan TTF &amp; TTR_R2'!J27</f>
        <v>440.83333333333331</v>
      </c>
      <c r="D42" s="128">
        <f>LN(C42)</f>
        <v>6.0886668750643445</v>
      </c>
      <c r="E42" s="128">
        <f>(B42-0.3)/(2+0.4)</f>
        <v>0.29166666666666669</v>
      </c>
      <c r="F42" s="128">
        <f>LN(-LN(1/1-E42))</f>
        <v>-1.0646733274461582</v>
      </c>
      <c r="G42" s="128">
        <f>D42*F42</f>
        <v>-6.4824412215859573</v>
      </c>
      <c r="H42" s="128">
        <f>D42^2</f>
        <v>37.071864315505806</v>
      </c>
      <c r="I42" s="128">
        <f>F42^2</f>
        <v>1.1335292941752744</v>
      </c>
      <c r="J42" s="133"/>
      <c r="K42" s="133"/>
      <c r="L42" s="133"/>
      <c r="M42" s="133"/>
      <c r="N42" s="133"/>
      <c r="O42" s="133"/>
      <c r="P42" s="133"/>
      <c r="Q42" s="133"/>
    </row>
    <row r="43" spans="2:17" ht="17.25" customHeight="1" thickBot="1" x14ac:dyDescent="0.3">
      <c r="B43" s="94">
        <v>2</v>
      </c>
      <c r="C43" s="128">
        <f>'Perhitungan TTF &amp; TTR_R2'!J26</f>
        <v>459.91666666666663</v>
      </c>
      <c r="D43" s="128">
        <f>LN(C43)</f>
        <v>6.1310453136515006</v>
      </c>
      <c r="E43" s="128">
        <f>(B43-0.3)/(2+0.4)</f>
        <v>0.70833333333333337</v>
      </c>
      <c r="F43" s="128">
        <f>LN(-LN(1/1-E43))</f>
        <v>0.20875548273706646</v>
      </c>
      <c r="G43" s="128">
        <f>D43*F43</f>
        <v>1.279889324134148</v>
      </c>
      <c r="H43" s="128">
        <f>D43^2</f>
        <v>37.589716638048024</v>
      </c>
      <c r="I43" s="128">
        <f>F43^2</f>
        <v>4.3578851572785654E-2</v>
      </c>
      <c r="J43" s="133"/>
      <c r="K43" s="137" t="s">
        <v>384</v>
      </c>
      <c r="L43" s="133"/>
      <c r="M43" s="133"/>
      <c r="N43" s="133"/>
      <c r="O43" s="133"/>
      <c r="P43" s="133"/>
      <c r="Q43" s="133"/>
    </row>
    <row r="44" spans="2:17" ht="16.5" customHeight="1" thickBot="1" x14ac:dyDescent="0.3">
      <c r="B44" s="94" t="s">
        <v>375</v>
      </c>
      <c r="C44" s="128">
        <f>SUM(C42:C43)</f>
        <v>900.75</v>
      </c>
      <c r="D44" s="128">
        <f>SUM(D42:D43)</f>
        <v>12.219712188715846</v>
      </c>
      <c r="E44" s="83"/>
      <c r="F44" s="128">
        <f>SUM(F42:F43)</f>
        <v>-0.85591784470909171</v>
      </c>
      <c r="G44" s="128">
        <f>SUM(G42:G43)</f>
        <v>-5.2025518974518095</v>
      </c>
      <c r="H44" s="128">
        <f>SUM(H42:H43)</f>
        <v>74.661580953553823</v>
      </c>
      <c r="I44" s="128">
        <f>SUM(I42:I43)</f>
        <v>1.1771081457480601</v>
      </c>
      <c r="J44" s="133"/>
    </row>
    <row r="45" spans="2:17" ht="16.5" thickBot="1" x14ac:dyDescent="0.3">
      <c r="B45" s="347" t="s">
        <v>376</v>
      </c>
      <c r="C45" s="348"/>
      <c r="D45" s="348"/>
      <c r="E45" s="349"/>
      <c r="F45" s="350">
        <f>M46</f>
        <v>1.0000000000138867</v>
      </c>
      <c r="G45" s="351"/>
      <c r="H45" s="351"/>
      <c r="I45" s="352"/>
      <c r="J45" s="133"/>
      <c r="K45" s="133" t="s">
        <v>380</v>
      </c>
      <c r="L45" s="133" t="s">
        <v>381</v>
      </c>
      <c r="M45" s="133" t="s">
        <v>383</v>
      </c>
      <c r="N45" s="133"/>
      <c r="O45" s="133"/>
      <c r="P45" s="133"/>
      <c r="Q45" s="133"/>
    </row>
    <row r="46" spans="2:17" ht="15.75" x14ac:dyDescent="0.25">
      <c r="B46" s="190" t="s">
        <v>392</v>
      </c>
      <c r="J46" s="133"/>
      <c r="K46" s="139">
        <f>(B43*(G44)-(D44)*(F44))</f>
        <v>5.3965924627465967E-2</v>
      </c>
      <c r="L46" s="140">
        <f>((B43*H44)-(D44^2))*((B43*I44)-(F44^2))</f>
        <v>2.912321020816453E-3</v>
      </c>
      <c r="M46" s="133">
        <f>K46/L48</f>
        <v>1.0000000000138867</v>
      </c>
      <c r="N46" s="133"/>
      <c r="O46" s="133"/>
      <c r="P46" s="133"/>
      <c r="Q46" s="133"/>
    </row>
    <row r="47" spans="2:17" ht="15.75" x14ac:dyDescent="0.25">
      <c r="B47" s="29" t="s">
        <v>420</v>
      </c>
      <c r="C47" s="169">
        <f>(B43*(G44)-(D44)*(F44))/(B43*(H44)-(D44^2))</f>
        <v>30.048978977826629</v>
      </c>
      <c r="D47" s="169"/>
      <c r="E47" s="170" t="s">
        <v>425</v>
      </c>
      <c r="F47" s="169">
        <f>C49/C48</f>
        <v>-6.1240981397422392</v>
      </c>
      <c r="G47" s="29"/>
      <c r="H47" s="29" t="s">
        <v>430</v>
      </c>
      <c r="I47" s="169">
        <f>1+1/C48</f>
        <v>1.0332790009516766</v>
      </c>
      <c r="J47" s="29">
        <v>0.98355000000000004</v>
      </c>
      <c r="L47" s="133" t="s">
        <v>382</v>
      </c>
      <c r="M47" s="133"/>
      <c r="N47" s="133"/>
      <c r="O47" s="133"/>
      <c r="P47" s="133"/>
      <c r="Q47" s="133"/>
    </row>
    <row r="48" spans="2:17" ht="15.75" x14ac:dyDescent="0.25">
      <c r="B48" s="29" t="s">
        <v>422</v>
      </c>
      <c r="C48" s="169">
        <f>C47</f>
        <v>30.048978977826629</v>
      </c>
      <c r="D48" s="29"/>
      <c r="E48" s="29"/>
      <c r="F48" s="169">
        <f>-(F47)</f>
        <v>6.1240981397422392</v>
      </c>
      <c r="G48" s="29"/>
      <c r="H48" s="179" t="s">
        <v>428</v>
      </c>
      <c r="I48" s="29" t="s">
        <v>429</v>
      </c>
      <c r="J48" s="29"/>
      <c r="L48" s="139">
        <f>SQRT(L46)</f>
        <v>5.3965924626716559E-2</v>
      </c>
    </row>
    <row r="49" spans="2:11" ht="15.75" x14ac:dyDescent="0.25">
      <c r="B49" s="29" t="s">
        <v>421</v>
      </c>
      <c r="C49" s="169">
        <f>((F44/B43))-((C47)*(D44/B43))</f>
        <v>-184.0228962592617</v>
      </c>
      <c r="D49">
        <f>F44/B43</f>
        <v>-0.42795892235454586</v>
      </c>
      <c r="E49" s="29">
        <f>D44/B43</f>
        <v>6.109856094357923</v>
      </c>
      <c r="F49" s="29"/>
      <c r="G49" s="29"/>
      <c r="H49" s="29"/>
      <c r="I49" s="185">
        <f>C50*J47</f>
        <v>448.9342154287545</v>
      </c>
      <c r="J49" s="186" t="s">
        <v>424</v>
      </c>
      <c r="K49" s="183" t="s">
        <v>431</v>
      </c>
    </row>
    <row r="50" spans="2:11" ht="15.75" x14ac:dyDescent="0.25">
      <c r="B50" s="29" t="s">
        <v>423</v>
      </c>
      <c r="C50" s="187">
        <f>2.718^-F47</f>
        <v>456.44269780769099</v>
      </c>
      <c r="D50" s="188" t="s">
        <v>424</v>
      </c>
    </row>
  </sheetData>
  <mergeCells count="13">
    <mergeCell ref="B19:E19"/>
    <mergeCell ref="F19:I19"/>
    <mergeCell ref="B2:I2"/>
    <mergeCell ref="S4:V4"/>
    <mergeCell ref="B8:E8"/>
    <mergeCell ref="F8:I8"/>
    <mergeCell ref="B13:I13"/>
    <mergeCell ref="B26:I26"/>
    <mergeCell ref="B32:E32"/>
    <mergeCell ref="F32:I32"/>
    <mergeCell ref="B40:I40"/>
    <mergeCell ref="B45:E45"/>
    <mergeCell ref="F45:I45"/>
  </mergeCells>
  <pageMargins left="0.7" right="0.7" top="0.75" bottom="0.75" header="0.3" footer="0.3"/>
  <pageSetup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928CE3-D67B-4AF3-B616-8971D7B1581F}">
  <dimension ref="B2:E7"/>
  <sheetViews>
    <sheetView workbookViewId="0">
      <selection activeCell="B2" sqref="B2:E7"/>
    </sheetView>
  </sheetViews>
  <sheetFormatPr defaultRowHeight="15" x14ac:dyDescent="0.25"/>
  <cols>
    <col min="2" max="2" width="33.5703125" customWidth="1"/>
    <col min="3" max="3" width="13.7109375" customWidth="1"/>
    <col min="4" max="4" width="12.85546875" customWidth="1"/>
    <col min="5" max="5" width="11.7109375" customWidth="1"/>
  </cols>
  <sheetData>
    <row r="2" spans="2:5" x14ac:dyDescent="0.25">
      <c r="B2" s="340" t="s">
        <v>388</v>
      </c>
      <c r="C2" s="340"/>
      <c r="D2" s="340"/>
      <c r="E2" s="340"/>
    </row>
    <row r="3" spans="2:5" ht="15.75" customHeight="1" x14ac:dyDescent="0.25">
      <c r="B3" s="359" t="s">
        <v>389</v>
      </c>
      <c r="C3" s="359" t="s">
        <v>390</v>
      </c>
      <c r="D3" s="359" t="s">
        <v>391</v>
      </c>
      <c r="E3" s="359" t="s">
        <v>523</v>
      </c>
    </row>
    <row r="4" spans="2:5" x14ac:dyDescent="0.25">
      <c r="B4" s="359"/>
      <c r="C4" s="359"/>
      <c r="D4" s="359"/>
      <c r="E4" s="359"/>
    </row>
    <row r="5" spans="2:5" x14ac:dyDescent="0.25">
      <c r="B5" s="211" t="s">
        <v>330</v>
      </c>
      <c r="C5" s="89">
        <f>'Distribusi Exponential (TTF)'!M8</f>
        <v>-0.89838076478853701</v>
      </c>
      <c r="D5" s="89">
        <f>'Distribusi Lognormal (TTF)'!M8</f>
        <v>-0.8959459078373524</v>
      </c>
      <c r="E5" s="212">
        <f>'Distribusi Weibull (TTF)'!M8</f>
        <v>0.97331309256288667</v>
      </c>
    </row>
    <row r="6" spans="2:5" ht="25.5" x14ac:dyDescent="0.25">
      <c r="B6" s="211" t="s">
        <v>355</v>
      </c>
      <c r="C6" s="213">
        <f>'Distribusi Exponential (TTF)'!M32</f>
        <v>-0.99738346291413316</v>
      </c>
      <c r="D6" s="89">
        <f>'Distribusi Lognormal (TTF)'!M32</f>
        <v>-0.98657450844051364</v>
      </c>
      <c r="E6" s="212">
        <f>'Distribusi Weibull (TTF)'!M32</f>
        <v>0.99791099236955172</v>
      </c>
    </row>
    <row r="7" spans="2:5" x14ac:dyDescent="0.25">
      <c r="B7" s="211" t="s">
        <v>356</v>
      </c>
      <c r="C7" s="89">
        <f>'Distribusi Exponential (TTF)'!M47</f>
        <v>-1.0000000000001465</v>
      </c>
      <c r="D7" s="212">
        <f>'Distribusi Lognormal (TTF)'!M46</f>
        <v>-0.90700150027680293</v>
      </c>
      <c r="E7" s="89">
        <f>'Distribusi Weibull (TTF)'!M46</f>
        <v>1.0000000000138793</v>
      </c>
    </row>
  </sheetData>
  <mergeCells count="5">
    <mergeCell ref="B2:E2"/>
    <mergeCell ref="B3:B4"/>
    <mergeCell ref="C3:C4"/>
    <mergeCell ref="D3:D4"/>
    <mergeCell ref="E3:E4"/>
  </mergeCells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0C8634-E09B-42D2-9FDB-C870D8C7CE29}">
  <dimension ref="B1:I23"/>
  <sheetViews>
    <sheetView workbookViewId="0">
      <selection activeCell="H6" sqref="H6"/>
    </sheetView>
  </sheetViews>
  <sheetFormatPr defaultRowHeight="15" x14ac:dyDescent="0.25"/>
  <cols>
    <col min="1" max="1" width="9.140625" style="202"/>
    <col min="2" max="2" width="5.7109375" style="2" customWidth="1"/>
    <col min="3" max="3" width="9.140625" style="202"/>
    <col min="4" max="4" width="8.28515625" style="2" customWidth="1"/>
    <col min="5" max="5" width="10" style="202" customWidth="1"/>
    <col min="6" max="6" width="9.140625" style="202"/>
    <col min="7" max="7" width="9.5703125" style="202" bestFit="1" customWidth="1"/>
    <col min="8" max="8" width="13.140625" style="202" bestFit="1" customWidth="1"/>
    <col min="9" max="16384" width="9.140625" style="202"/>
  </cols>
  <sheetData>
    <row r="1" spans="2:9" ht="15.75" thickBot="1" x14ac:dyDescent="0.3"/>
    <row r="2" spans="2:9" ht="16.5" thickBot="1" x14ac:dyDescent="0.3">
      <c r="B2" s="347" t="s">
        <v>377</v>
      </c>
      <c r="C2" s="348"/>
      <c r="D2" s="348"/>
      <c r="E2" s="348"/>
      <c r="F2" s="348"/>
      <c r="G2" s="348"/>
      <c r="H2" s="348"/>
      <c r="I2" s="349"/>
    </row>
    <row r="3" spans="2:9" ht="32.25" thickBot="1" x14ac:dyDescent="0.3">
      <c r="B3" s="94" t="s">
        <v>367</v>
      </c>
      <c r="C3" s="28" t="s">
        <v>368</v>
      </c>
      <c r="D3" s="28" t="s">
        <v>393</v>
      </c>
      <c r="E3" s="28" t="s">
        <v>394</v>
      </c>
      <c r="F3" s="28" t="s">
        <v>395</v>
      </c>
      <c r="G3" s="28" t="s">
        <v>400</v>
      </c>
      <c r="H3" s="28" t="s">
        <v>399</v>
      </c>
      <c r="I3" s="28" t="s">
        <v>396</v>
      </c>
    </row>
    <row r="4" spans="2:9" ht="16.5" thickBot="1" x14ac:dyDescent="0.3">
      <c r="B4" s="94">
        <v>1</v>
      </c>
      <c r="C4" s="128">
        <f>'Perhitungan TTF &amp; TTR_R2'!J7</f>
        <v>376.5</v>
      </c>
      <c r="D4" s="128">
        <f>LN(C4)</f>
        <v>5.9309180472399481</v>
      </c>
      <c r="E4" s="128">
        <f>LN(-LN(1-((B4-0.5)/(3+0.25))))</f>
        <v>-1.7894376587383152</v>
      </c>
      <c r="F4" s="128">
        <f>E5-E4</f>
        <v>1.3098509919634167</v>
      </c>
      <c r="G4" s="129">
        <f>LN(D5)-LN(D4)</f>
        <v>5.3842640824318888E-2</v>
      </c>
      <c r="H4" s="129">
        <f>G4/F4</f>
        <v>4.1105928196924768E-2</v>
      </c>
      <c r="I4" s="128">
        <f>(C7*H7/(C8*H7))</f>
        <v>1.5</v>
      </c>
    </row>
    <row r="5" spans="2:9" ht="16.5" thickBot="1" x14ac:dyDescent="0.3">
      <c r="B5" s="94">
        <v>2</v>
      </c>
      <c r="C5" s="128">
        <f>'Perhitungan TTF &amp; TTR_R2'!J6</f>
        <v>522.70000000000005</v>
      </c>
      <c r="D5" s="128">
        <f>LN(C5)</f>
        <v>6.2590076857188759</v>
      </c>
      <c r="E5" s="128">
        <f>LN(-LN(1-((B5-0.5)/(3+0.25))))</f>
        <v>-0.47958666677489836</v>
      </c>
      <c r="F5" s="128">
        <f>E6-E5</f>
        <v>0.86235416795370945</v>
      </c>
      <c r="G5" s="129">
        <f>LN(D6)-LN(D5)</f>
        <v>1.4545147817963677E-2</v>
      </c>
      <c r="H5" s="129">
        <f>G5/F5</f>
        <v>1.6866791346852341E-2</v>
      </c>
      <c r="I5" s="365"/>
    </row>
    <row r="6" spans="2:9" ht="16.5" thickBot="1" x14ac:dyDescent="0.3">
      <c r="B6" s="94">
        <v>3</v>
      </c>
      <c r="C6" s="128">
        <f>'Perhitungan TTF &amp; TTR_R2'!J5</f>
        <v>572.90000000000009</v>
      </c>
      <c r="D6" s="128">
        <f>LN(C6)</f>
        <v>6.3507111814145318</v>
      </c>
      <c r="E6" s="128">
        <f>LN(-LN(1-((B6-0.5)/(3+0.25))))</f>
        <v>0.38276750117881114</v>
      </c>
      <c r="F6" s="128">
        <f>E6</f>
        <v>0.38276750117881114</v>
      </c>
      <c r="G6" s="128">
        <f>D6</f>
        <v>6.3507111814145318</v>
      </c>
      <c r="H6" s="129">
        <f>G6/F6</f>
        <v>16.59156318615403</v>
      </c>
      <c r="I6" s="366"/>
    </row>
    <row r="7" spans="2:9" ht="16.5" thickBot="1" x14ac:dyDescent="0.3">
      <c r="B7" s="94" t="s">
        <v>397</v>
      </c>
      <c r="C7" s="28">
        <f>B6/2</f>
        <v>1.5</v>
      </c>
      <c r="D7" s="362"/>
      <c r="E7" s="363"/>
      <c r="F7" s="363"/>
      <c r="G7" s="364"/>
      <c r="H7" s="129">
        <f>SUM(H4:H6)</f>
        <v>16.649535905697807</v>
      </c>
      <c r="I7" s="366"/>
    </row>
    <row r="8" spans="2:9" ht="16.5" thickBot="1" x14ac:dyDescent="0.3">
      <c r="B8" s="94" t="s">
        <v>398</v>
      </c>
      <c r="C8" s="28">
        <f>(B6-1)/2</f>
        <v>1</v>
      </c>
      <c r="D8" s="360"/>
      <c r="E8" s="361"/>
      <c r="F8" s="361"/>
      <c r="G8" s="361"/>
      <c r="H8" s="361"/>
      <c r="I8" s="361"/>
    </row>
    <row r="9" spans="2:9" ht="15.75" thickBot="1" x14ac:dyDescent="0.3"/>
    <row r="10" spans="2:9" ht="16.5" thickBot="1" x14ac:dyDescent="0.3">
      <c r="B10" s="347" t="s">
        <v>283</v>
      </c>
      <c r="C10" s="348"/>
      <c r="D10" s="348"/>
      <c r="E10" s="348"/>
      <c r="F10" s="348"/>
      <c r="G10" s="348"/>
      <c r="H10" s="348"/>
      <c r="I10" s="349"/>
    </row>
    <row r="11" spans="2:9" ht="32.25" thickBot="1" x14ac:dyDescent="0.3">
      <c r="B11" s="94" t="s">
        <v>367</v>
      </c>
      <c r="C11" s="28" t="s">
        <v>368</v>
      </c>
      <c r="D11" s="28" t="s">
        <v>393</v>
      </c>
      <c r="E11" s="28" t="s">
        <v>394</v>
      </c>
      <c r="F11" s="28" t="s">
        <v>395</v>
      </c>
      <c r="G11" s="28" t="s">
        <v>400</v>
      </c>
      <c r="H11" s="28" t="s">
        <v>399</v>
      </c>
      <c r="I11" s="28" t="s">
        <v>396</v>
      </c>
    </row>
    <row r="12" spans="2:9" ht="16.5" thickBot="1" x14ac:dyDescent="0.3">
      <c r="B12" s="94">
        <v>1</v>
      </c>
      <c r="C12" s="128">
        <f>'Perhitungan TTF &amp; TTR_R2'!J21</f>
        <v>93.833333333333329</v>
      </c>
      <c r="D12" s="128">
        <f>LN(C12)</f>
        <v>4.5415201589116352</v>
      </c>
      <c r="E12" s="128">
        <f>LN(-LN(1-((B12-0.5)/(3+0.25))))</f>
        <v>-1.7894376587383152</v>
      </c>
      <c r="F12" s="128">
        <f>E13-E12</f>
        <v>1.3098509919634167</v>
      </c>
      <c r="G12" s="129">
        <f>LN(D13)-LN(D12)</f>
        <v>0.2097732734875517</v>
      </c>
      <c r="H12" s="129">
        <f>G12/F12</f>
        <v>0.16015048640999199</v>
      </c>
      <c r="I12" s="128">
        <f>(C15*H15/(C16*H15))</f>
        <v>1.5</v>
      </c>
    </row>
    <row r="13" spans="2:9" ht="16.5" thickBot="1" x14ac:dyDescent="0.3">
      <c r="B13" s="94">
        <v>2</v>
      </c>
      <c r="C13" s="128">
        <f>'Perhitungan TTF &amp; TTR_R2'!J20</f>
        <v>270.83333333333331</v>
      </c>
      <c r="D13" s="128">
        <f>LN(C13)</f>
        <v>5.6015036255357824</v>
      </c>
      <c r="E13" s="128">
        <f>LN(-LN(1-((B13-0.5)/(3+0.25))))</f>
        <v>-0.47958666677489836</v>
      </c>
      <c r="F13" s="128">
        <f>E14-E13</f>
        <v>0.86235416795370945</v>
      </c>
      <c r="G13" s="129">
        <f>LN(D14)-LN(D13)</f>
        <v>0.16356754947955876</v>
      </c>
      <c r="H13" s="129">
        <f>G13/F13</f>
        <v>0.18967560610009013</v>
      </c>
      <c r="I13" s="365"/>
    </row>
    <row r="14" spans="2:9" ht="16.5" thickBot="1" x14ac:dyDescent="0.3">
      <c r="B14" s="94">
        <v>3</v>
      </c>
      <c r="C14" s="128">
        <f>'Perhitungan TTF &amp; TTR_R2'!J19</f>
        <v>732.83333333333337</v>
      </c>
      <c r="D14" s="128">
        <f>LN(C14)</f>
        <v>6.5969182999527556</v>
      </c>
      <c r="E14" s="128">
        <f>LN(-LN(1-((B14-0.5)/(3+0.25))))</f>
        <v>0.38276750117881114</v>
      </c>
      <c r="F14" s="128">
        <f>E14</f>
        <v>0.38276750117881114</v>
      </c>
      <c r="G14" s="128">
        <f>D14</f>
        <v>6.5969182999527556</v>
      </c>
      <c r="H14" s="129">
        <f>G14/F14</f>
        <v>17.234792085629504</v>
      </c>
      <c r="I14" s="366"/>
    </row>
    <row r="15" spans="2:9" ht="16.5" thickBot="1" x14ac:dyDescent="0.3">
      <c r="B15" s="94" t="s">
        <v>397</v>
      </c>
      <c r="C15" s="28">
        <f>B14/2</f>
        <v>1.5</v>
      </c>
      <c r="D15" s="362"/>
      <c r="E15" s="363"/>
      <c r="F15" s="363"/>
      <c r="G15" s="364"/>
      <c r="H15" s="129">
        <f>SUM(H12:H14)</f>
        <v>17.584618178139586</v>
      </c>
      <c r="I15" s="366"/>
    </row>
    <row r="16" spans="2:9" ht="16.5" thickBot="1" x14ac:dyDescent="0.3">
      <c r="B16" s="94" t="s">
        <v>398</v>
      </c>
      <c r="C16" s="28">
        <f>(B14-1)/2</f>
        <v>1</v>
      </c>
      <c r="D16" s="360"/>
      <c r="E16" s="361"/>
      <c r="F16" s="361"/>
      <c r="G16" s="361"/>
      <c r="H16" s="361"/>
      <c r="I16" s="361"/>
    </row>
    <row r="17" spans="2:9" ht="15.75" thickBot="1" x14ac:dyDescent="0.3"/>
    <row r="18" spans="2:9" ht="16.5" thickBot="1" x14ac:dyDescent="0.3">
      <c r="B18" s="347" t="s">
        <v>282</v>
      </c>
      <c r="C18" s="348"/>
      <c r="D18" s="348"/>
      <c r="E18" s="348"/>
      <c r="F18" s="348"/>
      <c r="G18" s="348"/>
      <c r="H18" s="348"/>
      <c r="I18" s="349"/>
    </row>
    <row r="19" spans="2:9" ht="32.25" thickBot="1" x14ac:dyDescent="0.3">
      <c r="B19" s="94" t="s">
        <v>367</v>
      </c>
      <c r="C19" s="28" t="s">
        <v>368</v>
      </c>
      <c r="D19" s="28" t="s">
        <v>393</v>
      </c>
      <c r="E19" s="28" t="s">
        <v>394</v>
      </c>
      <c r="F19" s="28" t="s">
        <v>395</v>
      </c>
      <c r="G19" s="28" t="s">
        <v>400</v>
      </c>
      <c r="H19" s="28" t="s">
        <v>399</v>
      </c>
      <c r="I19" s="35" t="s">
        <v>396</v>
      </c>
    </row>
    <row r="20" spans="2:9" ht="16.5" thickBot="1" x14ac:dyDescent="0.3">
      <c r="B20" s="94">
        <v>1</v>
      </c>
      <c r="C20" s="128">
        <f>'Perhitungan TTF &amp; TTR_R2'!J27</f>
        <v>440.83333333333331</v>
      </c>
      <c r="D20" s="128">
        <f>LN(C20)</f>
        <v>6.0886668750643445</v>
      </c>
      <c r="E20" s="128">
        <f>LN(-LN(1-((B20-0.5)/(2+0.25))))</f>
        <v>-1.3810504215128725</v>
      </c>
      <c r="F20" s="128">
        <f>E21-E20</f>
        <v>1.4750982491295714</v>
      </c>
      <c r="G20" s="129">
        <f>D21-D20</f>
        <v>4.2378438587156175E-2</v>
      </c>
      <c r="H20" s="139">
        <f>G20/F20</f>
        <v>2.872923116284825E-2</v>
      </c>
      <c r="I20" s="167">
        <f>(C23*H21/(C22*H21))</f>
        <v>0.5</v>
      </c>
    </row>
    <row r="21" spans="2:9" ht="16.5" thickBot="1" x14ac:dyDescent="0.3">
      <c r="B21" s="94">
        <v>2</v>
      </c>
      <c r="C21" s="128">
        <f>'Perhitungan TTF &amp; TTR_R2'!J26</f>
        <v>459.91666666666663</v>
      </c>
      <c r="D21" s="128">
        <f>LN(C21)</f>
        <v>6.1310453136515006</v>
      </c>
      <c r="E21" s="128">
        <f>LN(-LN(1-((B21-0.5)/(2+0.25))))</f>
        <v>9.4047827616698901E-2</v>
      </c>
      <c r="F21" s="128">
        <f>E21</f>
        <v>9.4047827616698901E-2</v>
      </c>
      <c r="G21" s="203">
        <f>D21</f>
        <v>6.1310453136515006</v>
      </c>
      <c r="H21" s="204">
        <f>G21/F21</f>
        <v>65.190716989648863</v>
      </c>
      <c r="I21" s="133"/>
    </row>
    <row r="22" spans="2:9" ht="16.5" thickBot="1" x14ac:dyDescent="0.3">
      <c r="B22" s="94" t="s">
        <v>397</v>
      </c>
      <c r="C22" s="28">
        <f>B21/2</f>
        <v>1</v>
      </c>
      <c r="D22" s="362"/>
      <c r="E22" s="363"/>
      <c r="F22" s="363"/>
      <c r="G22" s="364"/>
      <c r="H22" s="129">
        <f>SUM(H21:H21)</f>
        <v>65.190716989648863</v>
      </c>
      <c r="I22" s="143"/>
    </row>
    <row r="23" spans="2:9" ht="16.5" thickBot="1" x14ac:dyDescent="0.3">
      <c r="B23" s="94" t="s">
        <v>398</v>
      </c>
      <c r="C23" s="28">
        <f>(B21-1)/2</f>
        <v>0.5</v>
      </c>
      <c r="D23" s="360"/>
      <c r="E23" s="361"/>
      <c r="F23" s="361"/>
      <c r="G23" s="361"/>
      <c r="H23" s="361"/>
      <c r="I23" s="361"/>
    </row>
  </sheetData>
  <mergeCells count="11">
    <mergeCell ref="D16:I16"/>
    <mergeCell ref="B18:I18"/>
    <mergeCell ref="D22:G22"/>
    <mergeCell ref="D23:I23"/>
    <mergeCell ref="B2:I2"/>
    <mergeCell ref="I5:I7"/>
    <mergeCell ref="D7:G7"/>
    <mergeCell ref="D8:I8"/>
    <mergeCell ref="B10:I10"/>
    <mergeCell ref="I13:I15"/>
    <mergeCell ref="D15:G15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C67CC6-61E8-4D8F-879C-186555AAB19A}">
  <sheetPr>
    <tabColor rgb="FFFF0000"/>
  </sheetPr>
  <dimension ref="B1:I8"/>
  <sheetViews>
    <sheetView workbookViewId="0">
      <selection activeCell="J20" sqref="J20"/>
    </sheetView>
  </sheetViews>
  <sheetFormatPr defaultRowHeight="15" x14ac:dyDescent="0.25"/>
  <cols>
    <col min="3" max="3" width="10.140625" bestFit="1" customWidth="1"/>
  </cols>
  <sheetData>
    <row r="1" spans="2:9" ht="15.75" thickBot="1" x14ac:dyDescent="0.3"/>
    <row r="2" spans="2:9" ht="16.5" customHeight="1" thickBot="1" x14ac:dyDescent="0.3">
      <c r="B2" s="344" t="s">
        <v>401</v>
      </c>
      <c r="C2" s="345"/>
      <c r="D2" s="345"/>
      <c r="E2" s="345"/>
      <c r="F2" s="345"/>
      <c r="G2" s="345"/>
      <c r="H2" s="345"/>
      <c r="I2" s="346"/>
    </row>
    <row r="3" spans="2:9" ht="15.75" thickBot="1" x14ac:dyDescent="0.3">
      <c r="B3" s="80" t="s">
        <v>367</v>
      </c>
      <c r="C3" s="78" t="s">
        <v>368</v>
      </c>
      <c r="D3" s="79" t="s">
        <v>393</v>
      </c>
      <c r="E3" s="83" t="s">
        <v>402</v>
      </c>
      <c r="F3" s="83" t="s">
        <v>403</v>
      </c>
      <c r="G3" s="83" t="s">
        <v>404</v>
      </c>
      <c r="H3" s="144" t="s">
        <v>405</v>
      </c>
      <c r="I3" s="83" t="s">
        <v>394</v>
      </c>
    </row>
    <row r="4" spans="2:9" ht="15.75" thickBot="1" x14ac:dyDescent="0.3">
      <c r="B4" s="80">
        <v>1</v>
      </c>
      <c r="C4" s="146">
        <f>'Uji Manns Weibull_TTF'!C21</f>
        <v>459.91666666666663</v>
      </c>
      <c r="D4" s="146">
        <f>'Uji Manns Weibull_TTF'!D21</f>
        <v>6.1310453136515006</v>
      </c>
      <c r="E4" s="149">
        <f>C4-C6</f>
        <v>0</v>
      </c>
      <c r="F4" s="149">
        <f>E4</f>
        <v>0</v>
      </c>
      <c r="G4" s="83">
        <f>B4-1/B4</f>
        <v>0</v>
      </c>
      <c r="H4" s="144">
        <f>B4/B4</f>
        <v>1</v>
      </c>
      <c r="I4" s="83" t="e">
        <f>E4/F5</f>
        <v>#DIV/0!</v>
      </c>
    </row>
    <row r="5" spans="2:9" ht="15.75" thickBot="1" x14ac:dyDescent="0.3">
      <c r="B5" s="80" t="s">
        <v>406</v>
      </c>
      <c r="C5" s="146">
        <f>C4</f>
        <v>459.91666666666663</v>
      </c>
      <c r="D5" s="147"/>
      <c r="E5" s="145"/>
      <c r="F5" s="149">
        <f>E5</f>
        <v>0</v>
      </c>
      <c r="G5" s="367"/>
      <c r="H5" s="368"/>
      <c r="I5" s="368"/>
    </row>
    <row r="6" spans="2:9" ht="15.75" thickBot="1" x14ac:dyDescent="0.3">
      <c r="B6" s="80" t="s">
        <v>407</v>
      </c>
      <c r="C6" s="146">
        <f>C5</f>
        <v>459.91666666666663</v>
      </c>
      <c r="E6" s="148"/>
      <c r="F6" s="148"/>
      <c r="G6" s="148"/>
      <c r="H6" s="148"/>
      <c r="I6" s="148"/>
    </row>
    <row r="8" spans="2:9" x14ac:dyDescent="0.25">
      <c r="B8" s="150" t="s">
        <v>408</v>
      </c>
    </row>
  </sheetData>
  <mergeCells count="2">
    <mergeCell ref="B2:I2"/>
    <mergeCell ref="G5:I5"/>
  </mergeCells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33BA38-0EC9-4014-B36C-4FD9E8F149F3}">
  <dimension ref="B1:Q31"/>
  <sheetViews>
    <sheetView workbookViewId="0">
      <selection activeCell="L29" sqref="L29"/>
    </sheetView>
  </sheetViews>
  <sheetFormatPr defaultRowHeight="15" x14ac:dyDescent="0.25"/>
  <cols>
    <col min="2" max="2" width="7" style="2" customWidth="1"/>
    <col min="3" max="3" width="10.140625" style="2" customWidth="1"/>
    <col min="4" max="4" width="10.42578125" style="2" customWidth="1"/>
    <col min="5" max="5" width="9.140625" style="2"/>
    <col min="6" max="6" width="8.42578125" style="2" customWidth="1"/>
    <col min="7" max="7" width="10.7109375" style="2" customWidth="1"/>
    <col min="8" max="8" width="9.42578125" style="2" bestFit="1" customWidth="1"/>
    <col min="9" max="9" width="10.42578125" style="2" customWidth="1"/>
    <col min="11" max="11" width="12.7109375" bestFit="1" customWidth="1"/>
  </cols>
  <sheetData>
    <row r="1" spans="2:17" ht="15.75" thickBot="1" x14ac:dyDescent="0.3"/>
    <row r="2" spans="2:17" ht="15.75" customHeight="1" thickBot="1" x14ac:dyDescent="0.3">
      <c r="B2" s="347" t="s">
        <v>378</v>
      </c>
      <c r="C2" s="348"/>
      <c r="D2" s="348"/>
      <c r="E2" s="348"/>
      <c r="F2" s="348"/>
      <c r="G2" s="348"/>
      <c r="H2" s="348"/>
      <c r="I2" s="349"/>
      <c r="K2" t="s">
        <v>409</v>
      </c>
    </row>
    <row r="3" spans="2:17" ht="15.75" thickBot="1" x14ac:dyDescent="0.3">
      <c r="B3" s="158" t="s">
        <v>367</v>
      </c>
      <c r="C3" s="152" t="s">
        <v>368</v>
      </c>
      <c r="D3" s="152" t="s">
        <v>369</v>
      </c>
      <c r="E3" s="152" t="s">
        <v>370</v>
      </c>
      <c r="F3" s="152" t="s">
        <v>371</v>
      </c>
      <c r="G3" s="152" t="s">
        <v>372</v>
      </c>
      <c r="H3" s="152" t="s">
        <v>373</v>
      </c>
      <c r="I3" s="152" t="s">
        <v>374</v>
      </c>
      <c r="K3" s="369" t="s">
        <v>410</v>
      </c>
      <c r="L3" s="369"/>
    </row>
    <row r="4" spans="2:17" ht="15.75" thickBot="1" x14ac:dyDescent="0.3">
      <c r="B4" s="158">
        <v>1</v>
      </c>
      <c r="C4" s="153">
        <f>'Perhitungan TTF &amp; TTR_R2'!F4</f>
        <v>5.216666666666665</v>
      </c>
      <c r="D4" s="153">
        <f>C4</f>
        <v>5.216666666666665</v>
      </c>
      <c r="E4" s="153">
        <f>(B4-0.3)/($B$7+0.4)</f>
        <v>0.15909090909090906</v>
      </c>
      <c r="F4" s="153">
        <f>LN(1/(1-E4))</f>
        <v>0.17327172127403678</v>
      </c>
      <c r="G4" s="153">
        <f>D4*F4</f>
        <v>0.9039008126462249</v>
      </c>
      <c r="H4" s="153">
        <f>D4^2</f>
        <v>27.213611111111092</v>
      </c>
      <c r="I4" s="153">
        <f>F4^2</f>
        <v>3.0023089393267491E-2</v>
      </c>
      <c r="K4">
        <f>(B7*(G8)-(D8)*(F8))</f>
        <v>2.0473057619439601</v>
      </c>
    </row>
    <row r="5" spans="2:17" ht="15.75" thickBot="1" x14ac:dyDescent="0.3">
      <c r="B5" s="158">
        <v>2</v>
      </c>
      <c r="C5" s="153">
        <f>'Perhitungan TTF &amp; TTR_R2'!F5</f>
        <v>5.8500000000000023</v>
      </c>
      <c r="D5" s="153">
        <f>C5</f>
        <v>5.8500000000000023</v>
      </c>
      <c r="E5" s="153">
        <f t="shared" ref="E5:E7" si="0">(B5-0.3)/($B$7+0.4)</f>
        <v>0.3863636363636363</v>
      </c>
      <c r="F5" s="153">
        <f>LN(1/(1-E5))</f>
        <v>0.4883527679139319</v>
      </c>
      <c r="G5" s="153">
        <f>D5*F5</f>
        <v>2.8568636922965025</v>
      </c>
      <c r="H5" s="153">
        <f>D5^2</f>
        <v>34.222500000000025</v>
      </c>
      <c r="I5" s="153">
        <f>F5^2</f>
        <v>0.23848842592919864</v>
      </c>
    </row>
    <row r="6" spans="2:17" ht="15.75" thickBot="1" x14ac:dyDescent="0.3">
      <c r="B6" s="158">
        <v>3</v>
      </c>
      <c r="C6" s="153">
        <f>'Perhitungan TTF &amp; TTR_R2'!F6</f>
        <v>6.3333333333333321</v>
      </c>
      <c r="D6" s="153">
        <f>C6</f>
        <v>6.3333333333333321</v>
      </c>
      <c r="E6" s="153">
        <f t="shared" si="0"/>
        <v>0.61363636363636365</v>
      </c>
      <c r="F6" s="153">
        <f>LN(1/(1-E6))</f>
        <v>0.95097628986204519</v>
      </c>
      <c r="G6" s="153">
        <f>D6*F6</f>
        <v>6.0228498357929521</v>
      </c>
      <c r="H6" s="153">
        <f>D6^2</f>
        <v>40.111111111111093</v>
      </c>
      <c r="I6" s="153">
        <f>F6^2</f>
        <v>0.9043559038797806</v>
      </c>
      <c r="K6" s="370" t="s">
        <v>411</v>
      </c>
      <c r="L6" s="370"/>
    </row>
    <row r="7" spans="2:17" ht="15.75" thickBot="1" x14ac:dyDescent="0.3">
      <c r="B7" s="158">
        <v>4</v>
      </c>
      <c r="C7" s="153">
        <f>'Perhitungan TTF &amp; TTR_R2'!F7</f>
        <v>5.8833333333333337</v>
      </c>
      <c r="D7" s="153">
        <f>C7</f>
        <v>5.8833333333333337</v>
      </c>
      <c r="E7" s="153">
        <f t="shared" si="0"/>
        <v>0.84090909090909083</v>
      </c>
      <c r="F7" s="153">
        <f>LN(1/(1-E7))</f>
        <v>1.8382794848629473</v>
      </c>
      <c r="G7" s="153">
        <f>D7*F7</f>
        <v>10.815210969277008</v>
      </c>
      <c r="H7" s="153">
        <f>D7^2</f>
        <v>34.613611111111119</v>
      </c>
      <c r="I7" s="153">
        <f>F7^2</f>
        <v>3.3792714644679829</v>
      </c>
      <c r="K7">
        <f>(B7*H8-(D8)^2)*(B7*I8-(F8)^2)</f>
        <v>15.937201780502027</v>
      </c>
      <c r="L7" s="90">
        <f>SQRT(K7)</f>
        <v>3.9921425050343617</v>
      </c>
      <c r="P7" s="90"/>
      <c r="Q7" s="90"/>
    </row>
    <row r="8" spans="2:17" ht="15.75" thickBot="1" x14ac:dyDescent="0.3">
      <c r="B8" s="154" t="s">
        <v>375</v>
      </c>
      <c r="C8" s="155">
        <f>SUM(C4:C7)</f>
        <v>23.283333333333331</v>
      </c>
      <c r="D8" s="155">
        <f t="shared" ref="D8:I8" si="1">SUM(D4:D7)</f>
        <v>23.283333333333331</v>
      </c>
      <c r="E8" s="155"/>
      <c r="F8" s="155">
        <f t="shared" si="1"/>
        <v>3.4508802639129614</v>
      </c>
      <c r="G8" s="155">
        <f t="shared" si="1"/>
        <v>20.598825310012685</v>
      </c>
      <c r="H8" s="155">
        <f t="shared" si="1"/>
        <v>136.16083333333333</v>
      </c>
      <c r="I8" s="155">
        <f t="shared" si="1"/>
        <v>4.5521388836702297</v>
      </c>
      <c r="K8" s="377" t="s">
        <v>376</v>
      </c>
      <c r="L8" s="377"/>
    </row>
    <row r="9" spans="2:17" ht="15.75" thickBot="1" x14ac:dyDescent="0.3">
      <c r="B9" s="371" t="s">
        <v>376</v>
      </c>
      <c r="C9" s="372"/>
      <c r="D9" s="372"/>
      <c r="E9" s="373"/>
      <c r="F9" s="374">
        <f>K9</f>
        <v>0.51283383781069158</v>
      </c>
      <c r="G9" s="375"/>
      <c r="H9" s="375"/>
      <c r="I9" s="376"/>
      <c r="K9" s="156">
        <f>K4/L7</f>
        <v>0.51283383781069158</v>
      </c>
    </row>
    <row r="12" spans="2:17" ht="15.75" thickBot="1" x14ac:dyDescent="0.3"/>
    <row r="13" spans="2:17" ht="16.5" customHeight="1" thickBot="1" x14ac:dyDescent="0.3">
      <c r="B13" s="347" t="s">
        <v>283</v>
      </c>
      <c r="C13" s="348"/>
      <c r="D13" s="348"/>
      <c r="E13" s="348"/>
      <c r="F13" s="348"/>
      <c r="G13" s="348"/>
      <c r="H13" s="348"/>
      <c r="I13" s="349"/>
      <c r="K13" t="s">
        <v>413</v>
      </c>
    </row>
    <row r="14" spans="2:17" ht="15.75" thickBot="1" x14ac:dyDescent="0.3">
      <c r="B14" s="158" t="s">
        <v>367</v>
      </c>
      <c r="C14" s="152" t="s">
        <v>368</v>
      </c>
      <c r="D14" s="152" t="s">
        <v>369</v>
      </c>
      <c r="E14" s="152" t="s">
        <v>370</v>
      </c>
      <c r="F14" s="152" t="s">
        <v>371</v>
      </c>
      <c r="G14" s="152" t="s">
        <v>372</v>
      </c>
      <c r="H14" s="152" t="s">
        <v>373</v>
      </c>
      <c r="I14" s="152" t="s">
        <v>374</v>
      </c>
      <c r="K14" s="369" t="s">
        <v>410</v>
      </c>
      <c r="L14" s="369"/>
    </row>
    <row r="15" spans="2:17" ht="15.75" thickBot="1" x14ac:dyDescent="0.3">
      <c r="B15" s="158">
        <v>1</v>
      </c>
      <c r="C15" s="153">
        <f>'Perhitungan TTF &amp; TTR_R2'!F18</f>
        <v>6.9166666666666652</v>
      </c>
      <c r="D15" s="153">
        <f>C15</f>
        <v>6.9166666666666652</v>
      </c>
      <c r="E15" s="153">
        <f>(B15-0.3)/($B$18+0.4)</f>
        <v>0.15909090909090906</v>
      </c>
      <c r="F15" s="153">
        <f>LN(1/(1-E15))</f>
        <v>0.17327172127403678</v>
      </c>
      <c r="G15" s="153">
        <f>D15*F15</f>
        <v>1.1984627388120874</v>
      </c>
      <c r="H15" s="153">
        <f>D15^2</f>
        <v>47.840277777777757</v>
      </c>
      <c r="I15" s="153">
        <f>F15^2</f>
        <v>3.0023089393267491E-2</v>
      </c>
      <c r="K15">
        <f>(B18*(G19)-(D19)*(F19))</f>
        <v>-18.083240197020451</v>
      </c>
    </row>
    <row r="16" spans="2:17" ht="15.75" thickBot="1" x14ac:dyDescent="0.3">
      <c r="B16" s="158">
        <v>2</v>
      </c>
      <c r="C16" s="153">
        <f>'Perhitungan TTF &amp; TTR_R2'!F19</f>
        <v>3.5000000000000009</v>
      </c>
      <c r="D16" s="153">
        <f>C16</f>
        <v>3.5000000000000009</v>
      </c>
      <c r="E16" s="153">
        <f t="shared" ref="E16:E18" si="2">(B16-0.3)/($B$18+0.4)</f>
        <v>0.3863636363636363</v>
      </c>
      <c r="F16" s="153">
        <f>LN(1/(1-E16))</f>
        <v>0.4883527679139319</v>
      </c>
      <c r="G16" s="153">
        <f>D16*F16</f>
        <v>1.7092346876987621</v>
      </c>
      <c r="H16" s="153">
        <f>D16^2</f>
        <v>12.250000000000007</v>
      </c>
      <c r="I16" s="153">
        <f>F16^2</f>
        <v>0.23848842592919864</v>
      </c>
    </row>
    <row r="17" spans="2:12" ht="15.75" thickBot="1" x14ac:dyDescent="0.3">
      <c r="B17" s="158">
        <v>3</v>
      </c>
      <c r="C17" s="153">
        <f>'Perhitungan TTF &amp; TTR_R2'!F20</f>
        <v>2.916666666666667</v>
      </c>
      <c r="D17" s="153">
        <f>C17</f>
        <v>2.916666666666667</v>
      </c>
      <c r="E17" s="153">
        <f t="shared" si="2"/>
        <v>0.61363636363636365</v>
      </c>
      <c r="F17" s="153">
        <f>LN(1/(1-E17))</f>
        <v>0.95097628986204519</v>
      </c>
      <c r="G17" s="153">
        <f>D17*F17</f>
        <v>2.7736808454309654</v>
      </c>
      <c r="H17" s="153">
        <f>D17^2</f>
        <v>8.5069444444444464</v>
      </c>
      <c r="I17" s="153">
        <f>F17^2</f>
        <v>0.9043559038797806</v>
      </c>
      <c r="K17" s="370" t="s">
        <v>411</v>
      </c>
      <c r="L17" s="370"/>
    </row>
    <row r="18" spans="2:12" ht="15.75" thickBot="1" x14ac:dyDescent="0.3">
      <c r="B18" s="158">
        <v>4</v>
      </c>
      <c r="C18" s="153">
        <f>'Perhitungan TTF &amp; TTR_R2'!F21</f>
        <v>1.3333333333333337</v>
      </c>
      <c r="D18" s="153">
        <f>C18</f>
        <v>1.3333333333333337</v>
      </c>
      <c r="E18" s="153">
        <f t="shared" si="2"/>
        <v>0.84090909090909083</v>
      </c>
      <c r="F18" s="153">
        <f>LN(1/(1-E18))</f>
        <v>1.8382794848629473</v>
      </c>
      <c r="G18" s="153">
        <f>D18*F18</f>
        <v>2.4510393131505972</v>
      </c>
      <c r="H18" s="153">
        <f>D18^2</f>
        <v>1.7777777777777788</v>
      </c>
      <c r="I18" s="153">
        <f>F18^2</f>
        <v>3.3792714644679829</v>
      </c>
      <c r="K18">
        <f>(B18*H19-(D19)^2)*(B18*I19-(F19)^2)</f>
        <v>418.24873454923511</v>
      </c>
      <c r="L18" s="90">
        <f>SQRT(K18)</f>
        <v>20.451130397834618</v>
      </c>
    </row>
    <row r="19" spans="2:12" ht="15.75" thickBot="1" x14ac:dyDescent="0.3">
      <c r="B19" s="154" t="s">
        <v>375</v>
      </c>
      <c r="C19" s="155">
        <f>SUM(C15:C18)</f>
        <v>14.666666666666666</v>
      </c>
      <c r="D19" s="155">
        <f>SUM(D15:D18)</f>
        <v>14.666666666666666</v>
      </c>
      <c r="E19" s="155"/>
      <c r="F19" s="155">
        <f>SUM(F15:F18)</f>
        <v>3.4508802639129614</v>
      </c>
      <c r="G19" s="155">
        <f>SUM(G15:G18)</f>
        <v>8.1324175850924121</v>
      </c>
      <c r="H19" s="155">
        <f>SUM(H15:H18)</f>
        <v>70.375</v>
      </c>
      <c r="I19" s="155">
        <f>SUM(I15:I18)</f>
        <v>4.5521388836702297</v>
      </c>
      <c r="K19" s="377" t="s">
        <v>376</v>
      </c>
      <c r="L19" s="377"/>
    </row>
    <row r="20" spans="2:12" ht="15.75" thickBot="1" x14ac:dyDescent="0.3">
      <c r="B20" s="371" t="s">
        <v>376</v>
      </c>
      <c r="C20" s="372"/>
      <c r="D20" s="372"/>
      <c r="E20" s="373"/>
      <c r="F20" s="374">
        <f>K20</f>
        <v>-0.88421714815994323</v>
      </c>
      <c r="G20" s="375"/>
      <c r="H20" s="375"/>
      <c r="I20" s="376"/>
      <c r="K20" s="156">
        <f>K15/L18</f>
        <v>-0.88421714815994323</v>
      </c>
    </row>
    <row r="22" spans="2:12" ht="15.75" thickBot="1" x14ac:dyDescent="0.3"/>
    <row r="23" spans="2:12" ht="16.5" customHeight="1" thickBot="1" x14ac:dyDescent="0.3">
      <c r="B23" s="347" t="s">
        <v>386</v>
      </c>
      <c r="C23" s="348"/>
      <c r="D23" s="348"/>
      <c r="E23" s="348"/>
      <c r="F23" s="348"/>
      <c r="G23" s="348"/>
      <c r="H23" s="348"/>
      <c r="I23" s="349"/>
      <c r="K23" t="s">
        <v>414</v>
      </c>
    </row>
    <row r="24" spans="2:12" ht="15.75" thickBot="1" x14ac:dyDescent="0.3">
      <c r="B24" s="158" t="s">
        <v>367</v>
      </c>
      <c r="C24" s="152" t="s">
        <v>368</v>
      </c>
      <c r="D24" s="152" t="s">
        <v>369</v>
      </c>
      <c r="E24" s="152" t="s">
        <v>370</v>
      </c>
      <c r="F24" s="152" t="s">
        <v>371</v>
      </c>
      <c r="G24" s="152" t="s">
        <v>372</v>
      </c>
      <c r="H24" s="152" t="s">
        <v>373</v>
      </c>
      <c r="I24" s="152" t="s">
        <v>374</v>
      </c>
      <c r="K24" s="369" t="s">
        <v>410</v>
      </c>
      <c r="L24" s="369"/>
    </row>
    <row r="25" spans="2:12" ht="15.75" thickBot="1" x14ac:dyDescent="0.3">
      <c r="B25" s="158">
        <v>1</v>
      </c>
      <c r="C25" s="153">
        <f>'Perhitungan TTF &amp; TTR_R2'!F25</f>
        <v>5.1333333333333337</v>
      </c>
      <c r="D25" s="153">
        <f>C25</f>
        <v>5.1333333333333337</v>
      </c>
      <c r="E25" s="153">
        <f>(B25-0.3)/($B$27+0.4)</f>
        <v>0.20588235294117646</v>
      </c>
      <c r="F25" s="153">
        <f>LN(1/(1-E25))</f>
        <v>0.23052365861183216</v>
      </c>
      <c r="G25" s="153">
        <f>D25*F25</f>
        <v>1.1833547808740719</v>
      </c>
      <c r="H25" s="153">
        <f>D25^2</f>
        <v>26.351111111111116</v>
      </c>
      <c r="I25" s="153">
        <f>F25^2</f>
        <v>5.3141157179784543E-2</v>
      </c>
      <c r="K25">
        <f>(B27*(G28)-(D28)*(F28))</f>
        <v>1.647275537910236</v>
      </c>
    </row>
    <row r="26" spans="2:12" ht="15.75" thickBot="1" x14ac:dyDescent="0.3">
      <c r="B26" s="158">
        <v>2</v>
      </c>
      <c r="C26" s="153">
        <f>'Perhitungan TTF &amp; TTR_R2'!F26</f>
        <v>1.1666666666666652</v>
      </c>
      <c r="D26" s="153">
        <f>C26</f>
        <v>1.1666666666666652</v>
      </c>
      <c r="E26" s="153">
        <f t="shared" ref="E26:E27" si="3">(B26-0.3)/($B$27+0.4)</f>
        <v>0.5</v>
      </c>
      <c r="F26" s="153">
        <f>LN(1/(1-E26))</f>
        <v>0.69314718055994529</v>
      </c>
      <c r="G26" s="153">
        <f>D26*F26</f>
        <v>0.80867171065326848</v>
      </c>
      <c r="H26" s="153">
        <f>D26^2</f>
        <v>1.3611111111111076</v>
      </c>
      <c r="I26" s="153">
        <f>F26^2</f>
        <v>0.48045301391820139</v>
      </c>
      <c r="K26" s="90"/>
    </row>
    <row r="27" spans="2:12" ht="15.75" thickBot="1" x14ac:dyDescent="0.3">
      <c r="B27" s="158">
        <v>3</v>
      </c>
      <c r="C27" s="153">
        <f>'Perhitungan TTF &amp; TTR_R2'!F27</f>
        <v>5.1166666666666689</v>
      </c>
      <c r="D27" s="153">
        <f>C27</f>
        <v>5.1166666666666689</v>
      </c>
      <c r="E27" s="153">
        <f t="shared" si="3"/>
        <v>0.79411764705882359</v>
      </c>
      <c r="F27" s="153">
        <f>LN(1/(1-E27))</f>
        <v>1.5804503755608483</v>
      </c>
      <c r="G27" s="153">
        <f>D27*F27</f>
        <v>8.08663775495301</v>
      </c>
      <c r="H27" s="153">
        <f>D27^2</f>
        <v>26.1802777777778</v>
      </c>
      <c r="I27" s="153">
        <f>F27^2</f>
        <v>2.4978233896104265</v>
      </c>
      <c r="K27" s="90"/>
    </row>
    <row r="28" spans="2:12" ht="15.75" thickBot="1" x14ac:dyDescent="0.3">
      <c r="B28" s="154" t="s">
        <v>375</v>
      </c>
      <c r="C28" s="155">
        <f>SUM(C25:C27)</f>
        <v>11.416666666666668</v>
      </c>
      <c r="D28" s="155">
        <f t="shared" ref="D28:I28" si="4">SUM(D25:D27)</f>
        <v>11.416666666666668</v>
      </c>
      <c r="E28" s="153"/>
      <c r="F28" s="155">
        <f t="shared" si="4"/>
        <v>2.5041212147326259</v>
      </c>
      <c r="G28" s="155">
        <f t="shared" si="4"/>
        <v>10.078664246480351</v>
      </c>
      <c r="H28" s="155">
        <f t="shared" si="4"/>
        <v>53.892500000000027</v>
      </c>
      <c r="I28" s="155">
        <f t="shared" si="4"/>
        <v>3.0314175607084124</v>
      </c>
      <c r="K28" s="370" t="s">
        <v>411</v>
      </c>
      <c r="L28" s="370"/>
    </row>
    <row r="29" spans="2:12" ht="15.75" thickBot="1" x14ac:dyDescent="0.3">
      <c r="B29" s="371" t="s">
        <v>376</v>
      </c>
      <c r="C29" s="372"/>
      <c r="D29" s="372"/>
      <c r="E29" s="373"/>
      <c r="F29" s="374">
        <f>K31</f>
        <v>0.17511854319940748</v>
      </c>
      <c r="G29" s="375"/>
      <c r="H29" s="375"/>
      <c r="I29" s="376"/>
      <c r="K29">
        <f>(B27*H28-(D28)^2)*(B27*I28-(F28)^2)</f>
        <v>88.484709002143461</v>
      </c>
      <c r="L29" s="90">
        <f>SQRT(K29)</f>
        <v>9.4066311186387797</v>
      </c>
    </row>
    <row r="30" spans="2:12" x14ac:dyDescent="0.25">
      <c r="K30" s="377" t="s">
        <v>376</v>
      </c>
      <c r="L30" s="377"/>
    </row>
    <row r="31" spans="2:12" x14ac:dyDescent="0.25">
      <c r="K31" s="156">
        <f>K25/L29</f>
        <v>0.17511854319940748</v>
      </c>
    </row>
  </sheetData>
  <mergeCells count="18">
    <mergeCell ref="K30:L30"/>
    <mergeCell ref="K3:L3"/>
    <mergeCell ref="K6:L6"/>
    <mergeCell ref="K8:L8"/>
    <mergeCell ref="B13:I13"/>
    <mergeCell ref="B20:E20"/>
    <mergeCell ref="F20:I20"/>
    <mergeCell ref="K14:L14"/>
    <mergeCell ref="K17:L17"/>
    <mergeCell ref="K19:L19"/>
    <mergeCell ref="B23:I23"/>
    <mergeCell ref="B29:E29"/>
    <mergeCell ref="F29:I29"/>
    <mergeCell ref="K24:L24"/>
    <mergeCell ref="K28:L28"/>
    <mergeCell ref="B2:I2"/>
    <mergeCell ref="B9:E9"/>
    <mergeCell ref="F9:I9"/>
  </mergeCell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BA1618-AC48-496A-BCE2-F43389F51D81}">
  <dimension ref="B1:L31"/>
  <sheetViews>
    <sheetView topLeftCell="A7" workbookViewId="0">
      <selection activeCell="K25" sqref="K25"/>
    </sheetView>
  </sheetViews>
  <sheetFormatPr defaultRowHeight="15" x14ac:dyDescent="0.25"/>
  <cols>
    <col min="4" max="4" width="9.140625" customWidth="1"/>
    <col min="5" max="5" width="11.42578125" bestFit="1" customWidth="1"/>
    <col min="7" max="7" width="9.140625" customWidth="1"/>
  </cols>
  <sheetData>
    <row r="1" spans="2:12" ht="15.75" thickBot="1" x14ac:dyDescent="0.3"/>
    <row r="2" spans="2:12" ht="15.75" customHeight="1" thickBot="1" x14ac:dyDescent="0.3">
      <c r="B2" s="347" t="s">
        <v>378</v>
      </c>
      <c r="C2" s="348"/>
      <c r="D2" s="348"/>
      <c r="E2" s="348"/>
      <c r="F2" s="348"/>
      <c r="G2" s="348"/>
      <c r="H2" s="348"/>
      <c r="I2" s="349"/>
      <c r="K2" t="s">
        <v>409</v>
      </c>
    </row>
    <row r="3" spans="2:12" ht="16.5" customHeight="1" thickBot="1" x14ac:dyDescent="0.3">
      <c r="B3" s="151" t="s">
        <v>367</v>
      </c>
      <c r="C3" s="152" t="s">
        <v>368</v>
      </c>
      <c r="D3" s="152" t="s">
        <v>369</v>
      </c>
      <c r="E3" s="152" t="s">
        <v>370</v>
      </c>
      <c r="F3" s="152" t="s">
        <v>371</v>
      </c>
      <c r="G3" s="152" t="s">
        <v>372</v>
      </c>
      <c r="H3" s="152" t="s">
        <v>373</v>
      </c>
      <c r="I3" s="152" t="s">
        <v>374</v>
      </c>
      <c r="K3" s="369" t="s">
        <v>410</v>
      </c>
      <c r="L3" s="369"/>
    </row>
    <row r="4" spans="2:12" ht="15.75" thickBot="1" x14ac:dyDescent="0.3">
      <c r="B4" s="158">
        <v>1</v>
      </c>
      <c r="C4" s="153">
        <f>'Perhitungan TTF &amp; TTR_R2'!F4</f>
        <v>5.216666666666665</v>
      </c>
      <c r="D4" s="153">
        <f>C4</f>
        <v>5.216666666666665</v>
      </c>
      <c r="E4" s="153">
        <f>(B4-0.3)/($B$7+0.4)</f>
        <v>0.15909090909090906</v>
      </c>
      <c r="F4" s="153">
        <f>0.3821^-1</f>
        <v>2.617115938236064</v>
      </c>
      <c r="G4" s="153">
        <f>D4*F4</f>
        <v>13.65262147779813</v>
      </c>
      <c r="H4" s="153">
        <f>D4^2</f>
        <v>27.213611111111092</v>
      </c>
      <c r="I4" s="153">
        <f>F4^2</f>
        <v>6.8492958341692338</v>
      </c>
      <c r="K4">
        <f>(B7*(G8)-(D8)*(F8))</f>
        <v>4.6380877195820744</v>
      </c>
    </row>
    <row r="5" spans="2:12" ht="15.75" thickBot="1" x14ac:dyDescent="0.3">
      <c r="B5" s="158">
        <v>2</v>
      </c>
      <c r="C5" s="153">
        <f>'Perhitungan TTF &amp; TTR_R2'!F5</f>
        <v>5.8500000000000023</v>
      </c>
      <c r="D5" s="153">
        <f>C5</f>
        <v>5.8500000000000023</v>
      </c>
      <c r="E5" s="153">
        <f t="shared" ref="E5:E7" si="0">(B5-0.3)/($B$7+0.4)</f>
        <v>0.3863636363636363</v>
      </c>
      <c r="F5" s="153">
        <f>0.3015^-1</f>
        <v>3.3167495854063018</v>
      </c>
      <c r="G5" s="153">
        <f>D5*F5</f>
        <v>19.402985074626873</v>
      </c>
      <c r="H5" s="153">
        <f>D5^2</f>
        <v>34.222500000000025</v>
      </c>
      <c r="I5" s="153">
        <f>F5^2</f>
        <v>11.000827812292876</v>
      </c>
    </row>
    <row r="6" spans="2:12" ht="15.75" thickBot="1" x14ac:dyDescent="0.3">
      <c r="B6" s="158">
        <v>3</v>
      </c>
      <c r="C6" s="153">
        <f>'Perhitungan TTF &amp; TTR_R2'!F6</f>
        <v>6.3333333333333321</v>
      </c>
      <c r="D6" s="153">
        <f>C6</f>
        <v>6.3333333333333321</v>
      </c>
      <c r="E6" s="153">
        <f t="shared" si="0"/>
        <v>0.61363636363636365</v>
      </c>
      <c r="F6" s="153">
        <f>0.2266^-1</f>
        <v>4.4130626654898499</v>
      </c>
      <c r="G6" s="153">
        <f>D6*F6</f>
        <v>27.94939688143571</v>
      </c>
      <c r="H6" s="153">
        <f>D6^2</f>
        <v>40.111111111111093</v>
      </c>
      <c r="I6" s="153">
        <f>F6^2</f>
        <v>19.475122089540378</v>
      </c>
      <c r="K6" s="370" t="s">
        <v>411</v>
      </c>
      <c r="L6" s="370"/>
    </row>
    <row r="7" spans="2:12" ht="15.75" thickBot="1" x14ac:dyDescent="0.3">
      <c r="B7" s="158">
        <v>4</v>
      </c>
      <c r="C7" s="153">
        <f>'Perhitungan TTF &amp; TTR_R2'!F7</f>
        <v>5.8833333333333337</v>
      </c>
      <c r="D7" s="153">
        <f>C7</f>
        <v>5.8833333333333337</v>
      </c>
      <c r="E7" s="153">
        <f t="shared" si="0"/>
        <v>0.84090909090909083</v>
      </c>
      <c r="F7" s="153">
        <f>0.1635^-1</f>
        <v>6.1162079510703364</v>
      </c>
      <c r="G7" s="153">
        <f>D7*F7</f>
        <v>35.983690112130482</v>
      </c>
      <c r="H7" s="153">
        <f>D7^2</f>
        <v>34.613611111111119</v>
      </c>
      <c r="I7" s="153">
        <f>F7^2</f>
        <v>37.407999700736006</v>
      </c>
      <c r="K7">
        <f>(B7*H8-(D8)^2)*(B7*I8-(F8)^2)</f>
        <v>70.574519864957267</v>
      </c>
      <c r="L7" s="90">
        <f>SQRT(K7)</f>
        <v>8.4008642332177512</v>
      </c>
    </row>
    <row r="8" spans="2:12" ht="15.75" customHeight="1" thickBot="1" x14ac:dyDescent="0.3">
      <c r="B8" s="154" t="s">
        <v>375</v>
      </c>
      <c r="C8" s="155">
        <f>SUM(C4:C7)</f>
        <v>23.283333333333331</v>
      </c>
      <c r="D8" s="155">
        <f t="shared" ref="D8:I8" si="1">SUM(D4:D7)</f>
        <v>23.283333333333331</v>
      </c>
      <c r="E8" s="155"/>
      <c r="F8" s="155">
        <f t="shared" si="1"/>
        <v>16.46313614020255</v>
      </c>
      <c r="G8" s="155">
        <f t="shared" si="1"/>
        <v>96.988693545991197</v>
      </c>
      <c r="H8" s="155">
        <f t="shared" si="1"/>
        <v>136.16083333333333</v>
      </c>
      <c r="I8" s="155">
        <f t="shared" si="1"/>
        <v>74.733245436738486</v>
      </c>
      <c r="K8" s="377" t="s">
        <v>376</v>
      </c>
      <c r="L8" s="377"/>
    </row>
    <row r="9" spans="2:12" ht="15.75" thickBot="1" x14ac:dyDescent="0.3">
      <c r="B9" s="371" t="s">
        <v>376</v>
      </c>
      <c r="C9" s="372"/>
      <c r="D9" s="372"/>
      <c r="E9" s="373"/>
      <c r="F9" s="374">
        <f>K9</f>
        <v>0.55209649755351009</v>
      </c>
      <c r="G9" s="375"/>
      <c r="H9" s="375"/>
      <c r="I9" s="376"/>
      <c r="K9" s="156">
        <f>(K4/L7)</f>
        <v>0.55209649755351009</v>
      </c>
    </row>
    <row r="12" spans="2:12" ht="15.75" thickBot="1" x14ac:dyDescent="0.3"/>
    <row r="13" spans="2:12" ht="16.5" customHeight="1" thickBot="1" x14ac:dyDescent="0.3">
      <c r="B13" s="347" t="s">
        <v>440</v>
      </c>
      <c r="C13" s="348"/>
      <c r="D13" s="348"/>
      <c r="E13" s="348"/>
      <c r="F13" s="348"/>
      <c r="G13" s="348"/>
      <c r="H13" s="348"/>
      <c r="I13" s="349"/>
      <c r="K13" t="s">
        <v>413</v>
      </c>
    </row>
    <row r="14" spans="2:12" ht="16.5" customHeight="1" thickBot="1" x14ac:dyDescent="0.3">
      <c r="B14" s="151" t="s">
        <v>367</v>
      </c>
      <c r="C14" s="152" t="s">
        <v>368</v>
      </c>
      <c r="D14" s="152" t="s">
        <v>369</v>
      </c>
      <c r="E14" s="152" t="s">
        <v>370</v>
      </c>
      <c r="F14" s="152" t="s">
        <v>371</v>
      </c>
      <c r="G14" s="152" t="s">
        <v>372</v>
      </c>
      <c r="H14" s="152" t="s">
        <v>373</v>
      </c>
      <c r="I14" s="152" t="s">
        <v>374</v>
      </c>
      <c r="K14" s="369" t="s">
        <v>410</v>
      </c>
      <c r="L14" s="369"/>
    </row>
    <row r="15" spans="2:12" ht="15.75" thickBot="1" x14ac:dyDescent="0.3">
      <c r="B15" s="158">
        <v>1</v>
      </c>
      <c r="C15" s="153">
        <f>'Perhitungan TTF &amp; TTR_R2'!F18</f>
        <v>6.9166666666666652</v>
      </c>
      <c r="D15" s="153">
        <f>C15</f>
        <v>6.9166666666666652</v>
      </c>
      <c r="E15" s="153">
        <f>(B15-0.3)/($B$18+0.4)</f>
        <v>0.15909090909090906</v>
      </c>
      <c r="F15" s="153">
        <f>0.3821^-1</f>
        <v>2.617115938236064</v>
      </c>
      <c r="G15" s="153">
        <f>D15*F15</f>
        <v>18.101718572799438</v>
      </c>
      <c r="H15" s="153">
        <f>D15^2</f>
        <v>47.840277777777757</v>
      </c>
      <c r="I15" s="153">
        <f>F15^2</f>
        <v>6.8492958341692338</v>
      </c>
      <c r="K15">
        <f>(B18*(G19)-(D19)*(F19))</f>
        <v>-38.512454732994684</v>
      </c>
    </row>
    <row r="16" spans="2:12" ht="15.75" thickBot="1" x14ac:dyDescent="0.3">
      <c r="B16" s="158">
        <v>2</v>
      </c>
      <c r="C16" s="153">
        <f>'Perhitungan TTF &amp; TTR_R2'!F19</f>
        <v>3.5000000000000009</v>
      </c>
      <c r="D16" s="153">
        <f>C16</f>
        <v>3.5000000000000009</v>
      </c>
      <c r="E16" s="153">
        <f t="shared" ref="E16:E18" si="2">(B16-0.3)/($B$18+0.4)</f>
        <v>0.3863636363636363</v>
      </c>
      <c r="F16" s="153">
        <f>0.3015^-1</f>
        <v>3.3167495854063018</v>
      </c>
      <c r="G16" s="153">
        <f>D16*F16</f>
        <v>11.608623548922059</v>
      </c>
      <c r="H16" s="153">
        <f>D16^2</f>
        <v>12.250000000000007</v>
      </c>
      <c r="I16" s="153">
        <f>F16^2</f>
        <v>11.000827812292876</v>
      </c>
    </row>
    <row r="17" spans="2:12" ht="15.75" thickBot="1" x14ac:dyDescent="0.3">
      <c r="B17" s="158">
        <v>3</v>
      </c>
      <c r="C17" s="153">
        <f>'Perhitungan TTF &amp; TTR_R2'!F20</f>
        <v>2.916666666666667</v>
      </c>
      <c r="D17" s="153">
        <f>C17</f>
        <v>2.916666666666667</v>
      </c>
      <c r="E17" s="153">
        <f t="shared" si="2"/>
        <v>0.61363636363636365</v>
      </c>
      <c r="F17" s="153">
        <f>0.2266^-1</f>
        <v>4.4130626654898499</v>
      </c>
      <c r="G17" s="153">
        <f>D17*F17</f>
        <v>12.871432774345397</v>
      </c>
      <c r="H17" s="153">
        <f>D17^2</f>
        <v>8.5069444444444464</v>
      </c>
      <c r="I17" s="153">
        <f>F17^2</f>
        <v>19.475122089540378</v>
      </c>
      <c r="K17" s="370" t="s">
        <v>411</v>
      </c>
      <c r="L17" s="370"/>
    </row>
    <row r="18" spans="2:12" ht="15.75" thickBot="1" x14ac:dyDescent="0.3">
      <c r="B18" s="158">
        <v>4</v>
      </c>
      <c r="C18" s="153">
        <f>'Perhitungan TTF &amp; TTR_R2'!F21</f>
        <v>1.3333333333333337</v>
      </c>
      <c r="D18" s="153">
        <f>C18</f>
        <v>1.3333333333333337</v>
      </c>
      <c r="E18" s="153">
        <f t="shared" si="2"/>
        <v>0.84090909090909083</v>
      </c>
      <c r="F18" s="153">
        <f>0.1635^-1</f>
        <v>6.1162079510703364</v>
      </c>
      <c r="G18" s="153">
        <f>D18*F18</f>
        <v>8.1549439347604515</v>
      </c>
      <c r="H18" s="153">
        <f>D18^2</f>
        <v>1.7777777777777788</v>
      </c>
      <c r="I18" s="153">
        <f>F18^2</f>
        <v>37.407999700736006</v>
      </c>
      <c r="K18">
        <f>(B18*H19-(D19)^2)*(B18*I19-(F19)^2)</f>
        <v>1852.1258644695663</v>
      </c>
      <c r="L18" s="90">
        <f>SQRT(K18)</f>
        <v>43.036331912345481</v>
      </c>
    </row>
    <row r="19" spans="2:12" ht="16.5" customHeight="1" thickBot="1" x14ac:dyDescent="0.3">
      <c r="B19" s="154" t="s">
        <v>375</v>
      </c>
      <c r="C19" s="155">
        <f>SUM(C15:C18)</f>
        <v>14.666666666666666</v>
      </c>
      <c r="D19" s="155">
        <f>SUM(D15:D18)</f>
        <v>14.666666666666666</v>
      </c>
      <c r="E19" s="155"/>
      <c r="F19" s="155">
        <f>SUM(F15:F18)</f>
        <v>16.46313614020255</v>
      </c>
      <c r="G19" s="155">
        <f>SUM(G15:G18)</f>
        <v>50.736718830827343</v>
      </c>
      <c r="H19" s="155">
        <f>SUM(H15:H18)</f>
        <v>70.375</v>
      </c>
      <c r="I19" s="155">
        <f>SUM(I15:I18)</f>
        <v>74.733245436738486</v>
      </c>
      <c r="K19" s="377" t="s">
        <v>376</v>
      </c>
      <c r="L19" s="377"/>
    </row>
    <row r="20" spans="2:12" ht="15.75" thickBot="1" x14ac:dyDescent="0.3">
      <c r="B20" s="371" t="s">
        <v>376</v>
      </c>
      <c r="C20" s="372"/>
      <c r="D20" s="372"/>
      <c r="E20" s="373"/>
      <c r="F20" s="374">
        <f>K20</f>
        <v>-0.89488237081717759</v>
      </c>
      <c r="G20" s="375"/>
      <c r="H20" s="375"/>
      <c r="I20" s="376"/>
      <c r="K20" s="156">
        <f>(K15/L18)</f>
        <v>-0.89488237081717759</v>
      </c>
    </row>
    <row r="22" spans="2:12" ht="15" customHeight="1" thickBot="1" x14ac:dyDescent="0.3"/>
    <row r="23" spans="2:12" ht="16.5" thickBot="1" x14ac:dyDescent="0.3">
      <c r="B23" s="347" t="s">
        <v>386</v>
      </c>
      <c r="C23" s="348"/>
      <c r="D23" s="348"/>
      <c r="E23" s="348"/>
      <c r="F23" s="348"/>
      <c r="G23" s="348"/>
      <c r="H23" s="348"/>
      <c r="I23" s="349"/>
      <c r="K23" t="s">
        <v>414</v>
      </c>
    </row>
    <row r="24" spans="2:12" ht="16.5" customHeight="1" thickBot="1" x14ac:dyDescent="0.3">
      <c r="B24" s="151" t="s">
        <v>367</v>
      </c>
      <c r="C24" s="152" t="s">
        <v>368</v>
      </c>
      <c r="D24" s="152" t="s">
        <v>369</v>
      </c>
      <c r="E24" s="152" t="s">
        <v>370</v>
      </c>
      <c r="F24" s="152" t="s">
        <v>371</v>
      </c>
      <c r="G24" s="152" t="s">
        <v>372</v>
      </c>
      <c r="H24" s="152" t="s">
        <v>373</v>
      </c>
      <c r="I24" s="152" t="s">
        <v>374</v>
      </c>
      <c r="K24" s="369" t="s">
        <v>410</v>
      </c>
      <c r="L24" s="369"/>
    </row>
    <row r="25" spans="2:12" ht="16.5" customHeight="1" thickBot="1" x14ac:dyDescent="0.3">
      <c r="B25" s="158">
        <v>1</v>
      </c>
      <c r="C25" s="153">
        <f>'Perhitungan TTF &amp; TTR_R2'!F25</f>
        <v>5.1333333333333337</v>
      </c>
      <c r="D25" s="153">
        <f>C25</f>
        <v>5.1333333333333337</v>
      </c>
      <c r="E25" s="153">
        <f>(B25-0.3)/($B$27+0.4)</f>
        <v>0.20588235294117646</v>
      </c>
      <c r="F25" s="153">
        <f>0.352^-1</f>
        <v>2.8409090909090913</v>
      </c>
      <c r="G25" s="153">
        <f>D25*F25</f>
        <v>14.583333333333336</v>
      </c>
      <c r="H25" s="153">
        <f>D25^2</f>
        <v>26.351111111111116</v>
      </c>
      <c r="I25" s="153">
        <f>F25^2</f>
        <v>8.0707644628099189</v>
      </c>
      <c r="K25">
        <f>(B27*(G28)-(D28)*(F28))</f>
        <v>3.1275927034024846</v>
      </c>
    </row>
    <row r="26" spans="2:12" ht="15.75" thickBot="1" x14ac:dyDescent="0.3">
      <c r="B26" s="158">
        <v>2</v>
      </c>
      <c r="C26" s="153">
        <f>'Perhitungan TTF &amp; TTR_R2'!F26</f>
        <v>1.1666666666666652</v>
      </c>
      <c r="D26" s="153">
        <f>C26</f>
        <v>1.1666666666666652</v>
      </c>
      <c r="E26" s="153">
        <f t="shared" ref="E26:E27" si="3">(B26-0.3)/($B$27+0.4)</f>
        <v>0.5</v>
      </c>
      <c r="F26" s="153">
        <f>0.2483^-1</f>
        <v>4.0273862263391065</v>
      </c>
      <c r="G26" s="153">
        <f>D26*F26</f>
        <v>4.6986172640622845</v>
      </c>
      <c r="H26" s="153">
        <f>D26^2</f>
        <v>1.3611111111111076</v>
      </c>
      <c r="I26" s="153">
        <f>F26^2</f>
        <v>16.219839816105949</v>
      </c>
      <c r="K26" s="90"/>
    </row>
    <row r="27" spans="2:12" ht="15.75" thickBot="1" x14ac:dyDescent="0.3">
      <c r="B27" s="158">
        <v>3</v>
      </c>
      <c r="C27" s="153">
        <f>'Perhitungan TTF &amp; TTR_R2'!F27</f>
        <v>5.1166666666666689</v>
      </c>
      <c r="D27" s="153">
        <f>C27</f>
        <v>5.1166666666666689</v>
      </c>
      <c r="E27" s="153">
        <f t="shared" si="3"/>
        <v>0.79411764705882359</v>
      </c>
      <c r="F27" s="153">
        <f>0.166^-1</f>
        <v>6.0240963855421681</v>
      </c>
      <c r="G27" s="153">
        <f>D27*F27</f>
        <v>30.823293172690775</v>
      </c>
      <c r="H27" s="153">
        <f>D27^2</f>
        <v>26.1802777777778</v>
      </c>
      <c r="I27" s="153">
        <f>F27^2</f>
        <v>36.289737262302211</v>
      </c>
      <c r="K27" s="90"/>
    </row>
    <row r="28" spans="2:12" ht="15.75" thickBot="1" x14ac:dyDescent="0.3">
      <c r="B28" s="154" t="s">
        <v>375</v>
      </c>
      <c r="C28" s="155">
        <f>SUM(C25:C27)</f>
        <v>11.416666666666668</v>
      </c>
      <c r="D28" s="155">
        <f t="shared" ref="D28:I28" si="4">SUM(D25:D27)</f>
        <v>11.416666666666668</v>
      </c>
      <c r="E28" s="153"/>
      <c r="F28" s="155">
        <f t="shared" si="4"/>
        <v>12.892391702790366</v>
      </c>
      <c r="G28" s="155">
        <f t="shared" si="4"/>
        <v>50.105243770086396</v>
      </c>
      <c r="H28" s="155">
        <f t="shared" si="4"/>
        <v>53.892500000000027</v>
      </c>
      <c r="I28" s="155">
        <f t="shared" si="4"/>
        <v>60.580341541218075</v>
      </c>
      <c r="K28" s="370" t="s">
        <v>411</v>
      </c>
      <c r="L28" s="370"/>
    </row>
    <row r="29" spans="2:12" ht="15.75" thickBot="1" x14ac:dyDescent="0.3">
      <c r="B29" s="371" t="s">
        <v>376</v>
      </c>
      <c r="C29" s="372"/>
      <c r="D29" s="372"/>
      <c r="E29" s="373"/>
      <c r="F29" s="374">
        <f>K31</f>
        <v>0.14178572842236159</v>
      </c>
      <c r="G29" s="375"/>
      <c r="H29" s="375"/>
      <c r="I29" s="376"/>
      <c r="K29">
        <f>(B27*H28-(D28)^2)*(B27*I28-(F28)^2)</f>
        <v>486.58122236361413</v>
      </c>
      <c r="L29" s="90">
        <f>SQRT(K29)</f>
        <v>22.058586137003754</v>
      </c>
    </row>
    <row r="30" spans="2:12" ht="16.5" customHeight="1" x14ac:dyDescent="0.25">
      <c r="K30" s="377" t="s">
        <v>376</v>
      </c>
      <c r="L30" s="377"/>
    </row>
    <row r="31" spans="2:12" x14ac:dyDescent="0.25">
      <c r="K31" s="156">
        <f>K25/L29</f>
        <v>0.14178572842236159</v>
      </c>
    </row>
  </sheetData>
  <mergeCells count="18">
    <mergeCell ref="K19:L19"/>
    <mergeCell ref="B13:I13"/>
    <mergeCell ref="B2:I2"/>
    <mergeCell ref="K3:L3"/>
    <mergeCell ref="K6:L6"/>
    <mergeCell ref="K8:L8"/>
    <mergeCell ref="K14:L14"/>
    <mergeCell ref="K17:L17"/>
    <mergeCell ref="B9:E9"/>
    <mergeCell ref="F9:I9"/>
    <mergeCell ref="K30:L30"/>
    <mergeCell ref="K28:L28"/>
    <mergeCell ref="B20:E20"/>
    <mergeCell ref="F20:I20"/>
    <mergeCell ref="B23:I23"/>
    <mergeCell ref="K24:L24"/>
    <mergeCell ref="B29:E29"/>
    <mergeCell ref="F29:I29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729F57-0512-4974-BF21-F66439439D82}">
  <dimension ref="B1:L31"/>
  <sheetViews>
    <sheetView workbookViewId="0">
      <selection activeCell="F26" sqref="F26"/>
    </sheetView>
  </sheetViews>
  <sheetFormatPr defaultRowHeight="15" x14ac:dyDescent="0.25"/>
  <cols>
    <col min="4" max="4" width="9" customWidth="1"/>
    <col min="5" max="5" width="8.28515625" customWidth="1"/>
    <col min="7" max="7" width="9.42578125" customWidth="1"/>
    <col min="9" max="9" width="9.5703125" customWidth="1"/>
    <col min="11" max="11" width="9.5703125" bestFit="1" customWidth="1"/>
  </cols>
  <sheetData>
    <row r="1" spans="2:12" ht="15.75" thickBot="1" x14ac:dyDescent="0.3"/>
    <row r="2" spans="2:12" ht="16.5" customHeight="1" thickBot="1" x14ac:dyDescent="0.3">
      <c r="B2" s="347" t="s">
        <v>378</v>
      </c>
      <c r="C2" s="348"/>
      <c r="D2" s="348"/>
      <c r="E2" s="348"/>
      <c r="F2" s="348"/>
      <c r="G2" s="348"/>
      <c r="H2" s="348"/>
      <c r="I2" s="349"/>
      <c r="K2" t="s">
        <v>409</v>
      </c>
    </row>
    <row r="3" spans="2:12" ht="16.5" customHeight="1" thickBot="1" x14ac:dyDescent="0.3">
      <c r="B3" s="94" t="s">
        <v>367</v>
      </c>
      <c r="C3" s="28" t="s">
        <v>368</v>
      </c>
      <c r="D3" s="28" t="s">
        <v>369</v>
      </c>
      <c r="E3" s="28" t="s">
        <v>370</v>
      </c>
      <c r="F3" s="28" t="s">
        <v>371</v>
      </c>
      <c r="G3" s="28" t="s">
        <v>372</v>
      </c>
      <c r="H3" s="28" t="s">
        <v>373</v>
      </c>
      <c r="I3" s="28" t="s">
        <v>374</v>
      </c>
      <c r="K3" s="369" t="s">
        <v>410</v>
      </c>
      <c r="L3" s="369"/>
    </row>
    <row r="4" spans="2:12" ht="16.5" thickBot="1" x14ac:dyDescent="0.3">
      <c r="B4" s="94">
        <v>1</v>
      </c>
      <c r="C4" s="128">
        <f>'Perhitungan TTF &amp; TTR_R2'!F4</f>
        <v>5.216666666666665</v>
      </c>
      <c r="D4" s="128">
        <f>C4</f>
        <v>5.216666666666665</v>
      </c>
      <c r="E4" s="128">
        <f>(B4-0.3)/($B$7+0.4)</f>
        <v>0.15909090909090906</v>
      </c>
      <c r="F4" s="128">
        <f>LN(-LN(1/1-E4))</f>
        <v>-1.752894273451838</v>
      </c>
      <c r="G4" s="128">
        <f>D4*F4</f>
        <v>-9.1442651265070847</v>
      </c>
      <c r="H4" s="128">
        <f>D4^2</f>
        <v>27.213611111111092</v>
      </c>
      <c r="I4" s="128">
        <f>F4^2</f>
        <v>3.072638333900247</v>
      </c>
      <c r="K4">
        <f>(B7*(G8)-(D8)*(F8))</f>
        <v>4.201706061820019</v>
      </c>
    </row>
    <row r="5" spans="2:12" ht="16.5" thickBot="1" x14ac:dyDescent="0.3">
      <c r="B5" s="94">
        <v>2</v>
      </c>
      <c r="C5" s="128">
        <f>'Perhitungan TTF &amp; TTR_R2'!F5</f>
        <v>5.8500000000000023</v>
      </c>
      <c r="D5" s="128">
        <f>C5</f>
        <v>5.8500000000000023</v>
      </c>
      <c r="E5" s="128">
        <f t="shared" ref="E5:E7" si="0">(B5-0.3)/($B$7+0.4)</f>
        <v>0.3863636363636363</v>
      </c>
      <c r="F5" s="128">
        <f>LN(-LN(1/1-E5))</f>
        <v>-0.71671724921501978</v>
      </c>
      <c r="G5" s="128">
        <f>D5*F5</f>
        <v>-4.1927959079078674</v>
      </c>
      <c r="H5" s="128">
        <f>D5^2</f>
        <v>34.222500000000025</v>
      </c>
      <c r="I5" s="128">
        <f>F5^2</f>
        <v>0.51368361532234474</v>
      </c>
    </row>
    <row r="6" spans="2:12" ht="16.5" thickBot="1" x14ac:dyDescent="0.3">
      <c r="B6" s="94">
        <v>3</v>
      </c>
      <c r="C6" s="128">
        <f>'Perhitungan TTF &amp; TTR_R2'!F6</f>
        <v>6.3333333333333321</v>
      </c>
      <c r="D6" s="128">
        <f>C6</f>
        <v>6.3333333333333321</v>
      </c>
      <c r="E6" s="128">
        <f t="shared" si="0"/>
        <v>0.61363636363636365</v>
      </c>
      <c r="F6" s="128">
        <f>LN(-LN(1/1-E6))</f>
        <v>-5.0266148543505945E-2</v>
      </c>
      <c r="G6" s="128">
        <f>D6*F6</f>
        <v>-0.3183522741088709</v>
      </c>
      <c r="H6" s="128">
        <f>D6^2</f>
        <v>40.111111111111093</v>
      </c>
      <c r="I6" s="128">
        <f>F6^2</f>
        <v>2.5266856893978048E-3</v>
      </c>
      <c r="K6" s="370" t="s">
        <v>411</v>
      </c>
      <c r="L6" s="370"/>
    </row>
    <row r="7" spans="2:12" ht="16.5" customHeight="1" thickBot="1" x14ac:dyDescent="0.3">
      <c r="B7" s="94">
        <v>4</v>
      </c>
      <c r="C7" s="128">
        <f>'Perhitungan TTF &amp; TTR_R2'!F7</f>
        <v>5.8833333333333337</v>
      </c>
      <c r="D7" s="128">
        <f>C7</f>
        <v>5.8833333333333337</v>
      </c>
      <c r="E7" s="128">
        <f t="shared" si="0"/>
        <v>0.84090909090909083</v>
      </c>
      <c r="F7" s="128">
        <f>LN(-LN(1/1-E7))</f>
        <v>0.60883007160268721</v>
      </c>
      <c r="G7" s="128">
        <f>D7*F7</f>
        <v>3.5819502545958102</v>
      </c>
      <c r="H7" s="128">
        <f>D7^2</f>
        <v>34.613611111111119</v>
      </c>
      <c r="I7" s="128">
        <f>F7^2</f>
        <v>0.37067405608773324</v>
      </c>
      <c r="K7">
        <f>(B7*H8-(D8)^2)*(B7*I8-(F8)^2)</f>
        <v>30.827164228542255</v>
      </c>
      <c r="L7" s="90">
        <f>SQRT(K7)</f>
        <v>5.5522215579479761</v>
      </c>
    </row>
    <row r="8" spans="2:12" ht="16.5" customHeight="1" thickBot="1" x14ac:dyDescent="0.3">
      <c r="B8" s="205" t="s">
        <v>375</v>
      </c>
      <c r="C8" s="177">
        <f>SUM(C4:C7)</f>
        <v>23.283333333333331</v>
      </c>
      <c r="D8" s="177">
        <f t="shared" ref="D8:I8" si="1">SUM(D4:D7)</f>
        <v>23.283333333333331</v>
      </c>
      <c r="E8" s="128"/>
      <c r="F8" s="177">
        <f t="shared" si="1"/>
        <v>-1.9110475996076768</v>
      </c>
      <c r="G8" s="177">
        <f t="shared" si="1"/>
        <v>-10.073463053928013</v>
      </c>
      <c r="H8" s="177">
        <f t="shared" si="1"/>
        <v>136.16083333333333</v>
      </c>
      <c r="I8" s="177">
        <f t="shared" si="1"/>
        <v>3.959522690999723</v>
      </c>
      <c r="K8" s="377" t="s">
        <v>376</v>
      </c>
      <c r="L8" s="377"/>
    </row>
    <row r="9" spans="2:12" ht="16.5" thickBot="1" x14ac:dyDescent="0.3">
      <c r="B9" s="347" t="s">
        <v>376</v>
      </c>
      <c r="C9" s="348"/>
      <c r="D9" s="348"/>
      <c r="E9" s="349"/>
      <c r="F9" s="350">
        <f>K9</f>
        <v>0.75676123835607723</v>
      </c>
      <c r="G9" s="351"/>
      <c r="H9" s="351"/>
      <c r="I9" s="352"/>
      <c r="K9" s="156">
        <f>(K4/L7)</f>
        <v>0.75676123835607723</v>
      </c>
    </row>
    <row r="11" spans="2:12" ht="16.5" customHeight="1" x14ac:dyDescent="0.25"/>
    <row r="12" spans="2:12" ht="16.5" customHeight="1" thickBot="1" x14ac:dyDescent="0.3"/>
    <row r="13" spans="2:12" ht="16.5" thickBot="1" x14ac:dyDescent="0.3">
      <c r="B13" s="347" t="s">
        <v>283</v>
      </c>
      <c r="C13" s="348"/>
      <c r="D13" s="348"/>
      <c r="E13" s="348"/>
      <c r="F13" s="348"/>
      <c r="G13" s="348"/>
      <c r="H13" s="348"/>
      <c r="I13" s="349"/>
      <c r="K13" t="s">
        <v>413</v>
      </c>
    </row>
    <row r="14" spans="2:12" ht="16.5" thickBot="1" x14ac:dyDescent="0.3">
      <c r="B14" s="94" t="s">
        <v>367</v>
      </c>
      <c r="C14" s="28" t="s">
        <v>368</v>
      </c>
      <c r="D14" s="28" t="s">
        <v>369</v>
      </c>
      <c r="E14" s="28" t="s">
        <v>370</v>
      </c>
      <c r="F14" s="28" t="s">
        <v>371</v>
      </c>
      <c r="G14" s="28" t="s">
        <v>372</v>
      </c>
      <c r="H14" s="28" t="s">
        <v>373</v>
      </c>
      <c r="I14" s="28" t="s">
        <v>374</v>
      </c>
      <c r="K14" s="369" t="s">
        <v>410</v>
      </c>
      <c r="L14" s="369"/>
    </row>
    <row r="15" spans="2:12" ht="16.5" thickBot="1" x14ac:dyDescent="0.3">
      <c r="B15" s="94">
        <v>1</v>
      </c>
      <c r="C15" s="128">
        <f>'Perhitungan TTF &amp; TTR_R2'!F18</f>
        <v>6.9166666666666652</v>
      </c>
      <c r="D15" s="128">
        <f>C15</f>
        <v>6.9166666666666652</v>
      </c>
      <c r="E15" s="128">
        <f>(B15-0.3)/($B$18+0.4)</f>
        <v>0.15909090909090906</v>
      </c>
      <c r="F15" s="128">
        <f>LN(-LN(1/1-E15))</f>
        <v>-1.752894273451838</v>
      </c>
      <c r="G15" s="128">
        <f>D15*F15</f>
        <v>-12.12418539137521</v>
      </c>
      <c r="H15" s="128">
        <f>D15^2</f>
        <v>47.840277777777757</v>
      </c>
      <c r="I15" s="128">
        <f>F15^2</f>
        <v>3.072638333900247</v>
      </c>
      <c r="K15">
        <f>(B18*(G19)-(D19)*(F19))</f>
        <v>-27.841429611391764</v>
      </c>
    </row>
    <row r="16" spans="2:12" ht="16.5" customHeight="1" thickBot="1" x14ac:dyDescent="0.3">
      <c r="B16" s="94">
        <v>2</v>
      </c>
      <c r="C16" s="128">
        <f>'Perhitungan TTF &amp; TTR_R2'!F19</f>
        <v>3.5000000000000009</v>
      </c>
      <c r="D16" s="128">
        <f>C16</f>
        <v>3.5000000000000009</v>
      </c>
      <c r="E16" s="128">
        <f t="shared" ref="E16:E18" si="2">(B16-0.3)/($B$18+0.4)</f>
        <v>0.3863636363636363</v>
      </c>
      <c r="F16" s="128">
        <f>LN(-LN(1/1-E16))</f>
        <v>-0.71671724921501978</v>
      </c>
      <c r="G16" s="128">
        <f>D16*F16</f>
        <v>-2.5085103722525699</v>
      </c>
      <c r="H16" s="128">
        <f>D16^2</f>
        <v>12.250000000000007</v>
      </c>
      <c r="I16" s="128">
        <f>F16^2</f>
        <v>0.51368361532234474</v>
      </c>
    </row>
    <row r="17" spans="2:12" ht="16.5" customHeight="1" thickBot="1" x14ac:dyDescent="0.3">
      <c r="B17" s="94">
        <v>3</v>
      </c>
      <c r="C17" s="128">
        <f>'Perhitungan TTF &amp; TTR_R2'!F20</f>
        <v>2.916666666666667</v>
      </c>
      <c r="D17" s="128">
        <f>C17</f>
        <v>2.916666666666667</v>
      </c>
      <c r="E17" s="128">
        <f t="shared" si="2"/>
        <v>0.61363636363636365</v>
      </c>
      <c r="F17" s="128">
        <f>LN(-LN(1/1-E17))</f>
        <v>-5.0266148543505945E-2</v>
      </c>
      <c r="G17" s="128">
        <f>D17*F17</f>
        <v>-0.14660959991855901</v>
      </c>
      <c r="H17" s="128">
        <f>D17^2</f>
        <v>8.5069444444444464</v>
      </c>
      <c r="I17" s="128">
        <f>F17^2</f>
        <v>2.5266856893978048E-3</v>
      </c>
      <c r="K17" s="370" t="s">
        <v>411</v>
      </c>
      <c r="L17" s="370"/>
    </row>
    <row r="18" spans="2:12" ht="16.5" thickBot="1" x14ac:dyDescent="0.3">
      <c r="B18" s="94">
        <v>4</v>
      </c>
      <c r="C18" s="128">
        <f>'Perhitungan TTF &amp; TTR_R2'!F21</f>
        <v>1.3333333333333337</v>
      </c>
      <c r="D18" s="128">
        <f>C18</f>
        <v>1.3333333333333337</v>
      </c>
      <c r="E18" s="128">
        <f t="shared" si="2"/>
        <v>0.84090909090909083</v>
      </c>
      <c r="F18" s="128">
        <f>LN(-LN(1/1-E18))</f>
        <v>0.60883007160268721</v>
      </c>
      <c r="G18" s="128">
        <f>D18*F18</f>
        <v>0.81177342880358316</v>
      </c>
      <c r="H18" s="128">
        <f>D18^2</f>
        <v>1.7777777777777788</v>
      </c>
      <c r="I18" s="128">
        <f>F18^2</f>
        <v>0.37067405608773324</v>
      </c>
      <c r="K18">
        <f>(B18*H19-(D19)^2)*(B18*I19-(F19)^2)</f>
        <v>809.01419244772205</v>
      </c>
      <c r="L18" s="90">
        <f>SQRT(K18)</f>
        <v>28.443174795506252</v>
      </c>
    </row>
    <row r="19" spans="2:12" ht="16.5" thickBot="1" x14ac:dyDescent="0.3">
      <c r="B19" s="205" t="s">
        <v>375</v>
      </c>
      <c r="C19" s="177">
        <f>SUM(C15:C18)</f>
        <v>14.666666666666666</v>
      </c>
      <c r="D19" s="177">
        <f>SUM(D15:D18)</f>
        <v>14.666666666666666</v>
      </c>
      <c r="E19" s="177"/>
      <c r="F19" s="177">
        <f>SUM(F15:F18)</f>
        <v>-1.9110475996076768</v>
      </c>
      <c r="G19" s="177">
        <f>SUM(G15:G18)</f>
        <v>-13.967531934742755</v>
      </c>
      <c r="H19" s="177">
        <f>SUM(H15:H18)</f>
        <v>70.375</v>
      </c>
      <c r="I19" s="177">
        <f>SUM(I15:I18)</f>
        <v>3.959522690999723</v>
      </c>
      <c r="K19" s="377" t="s">
        <v>376</v>
      </c>
      <c r="L19" s="377"/>
    </row>
    <row r="20" spans="2:12" ht="16.5" customHeight="1" thickBot="1" x14ac:dyDescent="0.3">
      <c r="B20" s="347" t="s">
        <v>376</v>
      </c>
      <c r="C20" s="348"/>
      <c r="D20" s="348"/>
      <c r="E20" s="349"/>
      <c r="F20" s="350">
        <f>K20</f>
        <v>-0.9788439515475762</v>
      </c>
      <c r="G20" s="351"/>
      <c r="H20" s="351"/>
      <c r="I20" s="352"/>
      <c r="K20" s="156">
        <f>(K15/L18)</f>
        <v>-0.9788439515475762</v>
      </c>
    </row>
    <row r="21" spans="2:12" ht="16.5" customHeight="1" x14ac:dyDescent="0.25"/>
    <row r="22" spans="2:12" ht="15.75" thickBot="1" x14ac:dyDescent="0.3"/>
    <row r="23" spans="2:12" ht="16.5" thickBot="1" x14ac:dyDescent="0.3">
      <c r="B23" s="347" t="s">
        <v>282</v>
      </c>
      <c r="C23" s="348"/>
      <c r="D23" s="348"/>
      <c r="E23" s="348"/>
      <c r="F23" s="348"/>
      <c r="G23" s="348"/>
      <c r="H23" s="348"/>
      <c r="I23" s="349"/>
      <c r="K23" t="s">
        <v>414</v>
      </c>
    </row>
    <row r="24" spans="2:12" ht="16.5" customHeight="1" thickBot="1" x14ac:dyDescent="0.3">
      <c r="B24" s="94" t="s">
        <v>367</v>
      </c>
      <c r="C24" s="28" t="s">
        <v>368</v>
      </c>
      <c r="D24" s="28" t="s">
        <v>369</v>
      </c>
      <c r="E24" s="28" t="s">
        <v>370</v>
      </c>
      <c r="F24" s="28" t="s">
        <v>371</v>
      </c>
      <c r="G24" s="28" t="s">
        <v>372</v>
      </c>
      <c r="H24" s="28" t="s">
        <v>373</v>
      </c>
      <c r="I24" s="28" t="s">
        <v>374</v>
      </c>
      <c r="K24" s="369" t="s">
        <v>410</v>
      </c>
      <c r="L24" s="369"/>
    </row>
    <row r="25" spans="2:12" ht="15" customHeight="1" thickBot="1" x14ac:dyDescent="0.3">
      <c r="B25" s="94">
        <v>1</v>
      </c>
      <c r="C25" s="128">
        <f>'Perhitungan TTF &amp; TTR_R2'!F25</f>
        <v>5.1333333333333337</v>
      </c>
      <c r="D25" s="128">
        <f>C25</f>
        <v>5.1333333333333337</v>
      </c>
      <c r="E25" s="128">
        <f>(B25-0.3)/($B$27+0.4)</f>
        <v>0.20588235294117646</v>
      </c>
      <c r="F25" s="128">
        <f>LN(-LN(1/1-E25))</f>
        <v>-1.4674017814141946</v>
      </c>
      <c r="G25" s="128">
        <f>D25*F25</f>
        <v>-7.5326624779262001</v>
      </c>
      <c r="H25" s="128">
        <f>D25^2</f>
        <v>26.351111111111116</v>
      </c>
      <c r="I25" s="128">
        <f>F25^2</f>
        <v>2.1532679880975518</v>
      </c>
      <c r="K25">
        <f>(B27*(G28)-(D28)*(F28))</f>
        <v>-1.1432643813361398</v>
      </c>
    </row>
    <row r="26" spans="2:12" ht="16.5" thickBot="1" x14ac:dyDescent="0.3">
      <c r="B26" s="94">
        <v>2</v>
      </c>
      <c r="C26" s="128">
        <f>'Perhitungan TTF &amp; TTR_R2'!F26</f>
        <v>1.1666666666666652</v>
      </c>
      <c r="D26" s="128">
        <f>C26</f>
        <v>1.1666666666666652</v>
      </c>
      <c r="E26" s="128">
        <f t="shared" ref="E26:E27" si="3">(B26-0.3)/($B$27+0.4)</f>
        <v>0.5</v>
      </c>
      <c r="F26" s="128">
        <f>LN(-LN(1/1-E26))</f>
        <v>-0.36651292058166435</v>
      </c>
      <c r="G26" s="128">
        <f>D26*F26</f>
        <v>-0.42759840734527454</v>
      </c>
      <c r="H26" s="128">
        <f>D26^2</f>
        <v>1.3611111111111076</v>
      </c>
      <c r="I26" s="128">
        <f>F26^2</f>
        <v>0.1343317209533014</v>
      </c>
      <c r="K26" s="90"/>
    </row>
    <row r="27" spans="2:12" ht="16.5" thickBot="1" x14ac:dyDescent="0.3">
      <c r="B27" s="94">
        <v>3</v>
      </c>
      <c r="C27" s="128">
        <f>'Perhitungan TTF &amp; TTR_R2'!F27</f>
        <v>5.1166666666666689</v>
      </c>
      <c r="D27" s="128">
        <f>C27</f>
        <v>5.1166666666666689</v>
      </c>
      <c r="E27" s="128">
        <f t="shared" si="3"/>
        <v>0.79411764705882359</v>
      </c>
      <c r="F27" s="128">
        <f>LN(-LN(1/1-E27))</f>
        <v>0.45770985424378496</v>
      </c>
      <c r="G27" s="128">
        <f>D27*F27</f>
        <v>2.3419487542140343</v>
      </c>
      <c r="H27" s="128">
        <f>D27^2</f>
        <v>26.1802777777778</v>
      </c>
      <c r="I27" s="128">
        <f>F27^2</f>
        <v>0.20949831067186689</v>
      </c>
      <c r="K27" s="90"/>
    </row>
    <row r="28" spans="2:12" ht="16.5" thickBot="1" x14ac:dyDescent="0.3">
      <c r="B28" s="205" t="s">
        <v>375</v>
      </c>
      <c r="C28" s="177">
        <f>SUM(C25:C27)</f>
        <v>11.416666666666668</v>
      </c>
      <c r="D28" s="177">
        <f t="shared" ref="D28:I28" si="4">SUM(D25:D27)</f>
        <v>11.416666666666668</v>
      </c>
      <c r="E28" s="177"/>
      <c r="F28" s="177">
        <f t="shared" si="4"/>
        <v>-1.3762048477520741</v>
      </c>
      <c r="G28" s="177">
        <f t="shared" si="4"/>
        <v>-5.61831213105744</v>
      </c>
      <c r="H28" s="177">
        <f t="shared" si="4"/>
        <v>53.892500000000027</v>
      </c>
      <c r="I28" s="177">
        <f t="shared" si="4"/>
        <v>2.4970980197227202</v>
      </c>
      <c r="K28" s="370" t="s">
        <v>411</v>
      </c>
      <c r="L28" s="370"/>
    </row>
    <row r="29" spans="2:12" ht="16.5" thickBot="1" x14ac:dyDescent="0.3">
      <c r="B29" s="347" t="s">
        <v>376</v>
      </c>
      <c r="C29" s="348"/>
      <c r="D29" s="348"/>
      <c r="E29" s="349"/>
      <c r="F29" s="350">
        <f>K31</f>
        <v>-8.6322702156595876E-2</v>
      </c>
      <c r="G29" s="351"/>
      <c r="H29" s="351"/>
      <c r="I29" s="352"/>
      <c r="K29">
        <f>(B27*H28-(D28)^2)*(B27*I28-(F28)^2)</f>
        <v>175.40553480953011</v>
      </c>
      <c r="L29" s="90">
        <f>SQRT(K29)</f>
        <v>13.244075460730738</v>
      </c>
    </row>
    <row r="30" spans="2:12" x14ac:dyDescent="0.25">
      <c r="K30" s="377" t="s">
        <v>376</v>
      </c>
      <c r="L30" s="377"/>
    </row>
    <row r="31" spans="2:12" x14ac:dyDescent="0.25">
      <c r="K31" s="156">
        <f>K25/L29</f>
        <v>-8.6322702156595876E-2</v>
      </c>
    </row>
  </sheetData>
  <mergeCells count="18">
    <mergeCell ref="B2:I2"/>
    <mergeCell ref="K3:L3"/>
    <mergeCell ref="K6:L6"/>
    <mergeCell ref="K8:L8"/>
    <mergeCell ref="K28:L28"/>
    <mergeCell ref="B29:E29"/>
    <mergeCell ref="F29:I29"/>
    <mergeCell ref="K30:L30"/>
    <mergeCell ref="B9:E9"/>
    <mergeCell ref="F9:I9"/>
    <mergeCell ref="B13:I13"/>
    <mergeCell ref="K17:L17"/>
    <mergeCell ref="K19:L19"/>
    <mergeCell ref="B20:E20"/>
    <mergeCell ref="F20:I20"/>
    <mergeCell ref="B23:I23"/>
    <mergeCell ref="K24:L24"/>
    <mergeCell ref="K14:L14"/>
  </mergeCell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D75D46-A0DF-4DED-980F-7ED42029EE36}">
  <sheetPr>
    <tabColor rgb="FF00B050"/>
  </sheetPr>
  <dimension ref="B1:N42"/>
  <sheetViews>
    <sheetView zoomScale="85" zoomScaleNormal="85" workbookViewId="0">
      <selection activeCell="B31" sqref="B31:I31"/>
    </sheetView>
  </sheetViews>
  <sheetFormatPr defaultRowHeight="15" x14ac:dyDescent="0.25"/>
  <cols>
    <col min="2" max="2" width="12.140625" bestFit="1" customWidth="1"/>
    <col min="3" max="3" width="13.7109375" bestFit="1" customWidth="1"/>
    <col min="6" max="7" width="11.42578125" bestFit="1" customWidth="1"/>
    <col min="8" max="8" width="9.42578125" bestFit="1" customWidth="1"/>
    <col min="9" max="9" width="10.140625" bestFit="1" customWidth="1"/>
    <col min="11" max="11" width="12.7109375" bestFit="1" customWidth="1"/>
  </cols>
  <sheetData>
    <row r="1" spans="2:14" ht="15.75" thickBot="1" x14ac:dyDescent="0.3"/>
    <row r="2" spans="2:14" ht="16.5" thickBot="1" x14ac:dyDescent="0.3">
      <c r="B2" s="347" t="s">
        <v>378</v>
      </c>
      <c r="C2" s="348"/>
      <c r="D2" s="348"/>
      <c r="E2" s="348"/>
      <c r="F2" s="348"/>
      <c r="G2" s="348"/>
      <c r="H2" s="348"/>
      <c r="I2" s="349"/>
      <c r="K2" t="s">
        <v>409</v>
      </c>
    </row>
    <row r="3" spans="2:14" ht="15.75" thickBot="1" x14ac:dyDescent="0.3">
      <c r="B3" s="151" t="s">
        <v>367</v>
      </c>
      <c r="C3" s="152" t="s">
        <v>368</v>
      </c>
      <c r="D3" s="152" t="s">
        <v>369</v>
      </c>
      <c r="E3" s="152" t="s">
        <v>370</v>
      </c>
      <c r="F3" s="152" t="s">
        <v>371</v>
      </c>
      <c r="G3" s="152" t="s">
        <v>372</v>
      </c>
      <c r="H3" s="152" t="s">
        <v>373</v>
      </c>
      <c r="I3" s="152" t="s">
        <v>374</v>
      </c>
      <c r="K3" s="369" t="s">
        <v>410</v>
      </c>
      <c r="L3" s="369"/>
    </row>
    <row r="4" spans="2:14" ht="15.75" thickBot="1" x14ac:dyDescent="0.3">
      <c r="B4" s="158">
        <v>1</v>
      </c>
      <c r="C4" s="153">
        <f>'Perhitungan TTF &amp; TTR_R2'!F4</f>
        <v>5.216666666666665</v>
      </c>
      <c r="D4" s="153">
        <f>C4</f>
        <v>5.216666666666665</v>
      </c>
      <c r="E4" s="153">
        <f>(B4+0.3)/($B$7+0.4)</f>
        <v>0.29545454545454541</v>
      </c>
      <c r="F4" s="153">
        <f>LN(-LN(1/1-E4))</f>
        <v>-1.0492439218811336</v>
      </c>
      <c r="G4" s="153">
        <f>D4*F4</f>
        <v>-5.4735557924799121</v>
      </c>
      <c r="H4" s="153">
        <f>D4^2</f>
        <v>27.213611111111092</v>
      </c>
      <c r="I4" s="153">
        <f>F4^2</f>
        <v>1.1009128076045023</v>
      </c>
      <c r="K4">
        <f>(B7*(G8)-(D8)*(F8))</f>
        <v>3.5027995769577052</v>
      </c>
    </row>
    <row r="5" spans="2:14" ht="15.75" thickBot="1" x14ac:dyDescent="0.3">
      <c r="B5" s="158">
        <v>2</v>
      </c>
      <c r="C5" s="153">
        <f>'Perhitungan TTF &amp; TTR_R2'!F5</f>
        <v>5.8500000000000023</v>
      </c>
      <c r="D5" s="153">
        <f>C5</f>
        <v>5.8500000000000023</v>
      </c>
      <c r="E5" s="153">
        <f>(B5+0.3)/($B$7+0.4)</f>
        <v>0.5227272727272726</v>
      </c>
      <c r="F5" s="153">
        <f>LN(-LN(1/1-E5))</f>
        <v>-0.30155492881682133</v>
      </c>
      <c r="G5" s="153">
        <f>D5*F5</f>
        <v>-1.7640963335784055</v>
      </c>
      <c r="H5" s="153">
        <f>D5^2</f>
        <v>34.222500000000025</v>
      </c>
      <c r="I5" s="153">
        <f>F5^2</f>
        <v>9.0935375093718185E-2</v>
      </c>
    </row>
    <row r="6" spans="2:14" ht="15.75" thickBot="1" x14ac:dyDescent="0.3">
      <c r="B6" s="158">
        <v>3</v>
      </c>
      <c r="C6" s="153">
        <f>'Perhitungan TTF &amp; TTR_R2'!F6</f>
        <v>6.3333333333333321</v>
      </c>
      <c r="D6" s="153">
        <f>C6</f>
        <v>6.3333333333333321</v>
      </c>
      <c r="E6" s="153">
        <f>(B6+0.3)/($B$7+0.4)</f>
        <v>0.74999999999999989</v>
      </c>
      <c r="F6" s="153">
        <f>LN(-LN(1/1-E6))</f>
        <v>0.32663425997828061</v>
      </c>
      <c r="G6" s="153">
        <f>D6*F6</f>
        <v>2.0686836465291103</v>
      </c>
      <c r="H6" s="153">
        <f>D6^2</f>
        <v>40.111111111111093</v>
      </c>
      <c r="I6" s="153">
        <f>F6^2</f>
        <v>0.106689939791559</v>
      </c>
      <c r="K6" s="370" t="s">
        <v>411</v>
      </c>
      <c r="L6" s="370"/>
    </row>
    <row r="7" spans="2:14" ht="15.75" thickBot="1" x14ac:dyDescent="0.3">
      <c r="B7" s="158">
        <v>4</v>
      </c>
      <c r="C7" s="153">
        <f>'Perhitungan TTF &amp; TTR_R2'!F7</f>
        <v>5.8833333333333337</v>
      </c>
      <c r="D7" s="153">
        <f>C7</f>
        <v>5.8833333333333337</v>
      </c>
      <c r="E7" s="153">
        <f>(B7+0.3)/($B$7+0.4)</f>
        <v>0.97727272727272718</v>
      </c>
      <c r="F7" s="153">
        <f>LN(-LN(1/1-E7))</f>
        <v>1.3308317646057775</v>
      </c>
      <c r="G7" s="153">
        <f>D7*F7</f>
        <v>7.8297268817639916</v>
      </c>
      <c r="H7" s="153">
        <f>D7^2</f>
        <v>34.613611111111119</v>
      </c>
      <c r="I7" s="153">
        <f>F7^2</f>
        <v>1.7711131856837274</v>
      </c>
      <c r="K7">
        <f>(B7*H8-(D8)^2)*(B7*I8-(F8)^2)</f>
        <v>30.823553407069767</v>
      </c>
      <c r="L7" s="90">
        <f>SQRT(K7)</f>
        <v>5.551896379352713</v>
      </c>
    </row>
    <row r="8" spans="2:14" ht="15.75" thickBot="1" x14ac:dyDescent="0.3">
      <c r="B8" s="154" t="s">
        <v>375</v>
      </c>
      <c r="C8" s="155">
        <f>SUM(C4:C7)</f>
        <v>23.283333333333331</v>
      </c>
      <c r="D8" s="155">
        <f t="shared" ref="D8:I8" si="0">SUM(D4:D7)</f>
        <v>23.283333333333331</v>
      </c>
      <c r="E8" s="155">
        <f t="shared" si="0"/>
        <v>2.545454545454545</v>
      </c>
      <c r="F8" s="155">
        <f t="shared" si="0"/>
        <v>0.30666717388610309</v>
      </c>
      <c r="G8" s="155">
        <f t="shared" si="0"/>
        <v>2.6607584022347845</v>
      </c>
      <c r="H8" s="155">
        <f t="shared" si="0"/>
        <v>136.16083333333333</v>
      </c>
      <c r="I8" s="155">
        <f t="shared" si="0"/>
        <v>3.0696513081735066</v>
      </c>
      <c r="K8" s="377" t="s">
        <v>376</v>
      </c>
      <c r="L8" s="377"/>
    </row>
    <row r="9" spans="2:14" ht="15.75" thickBot="1" x14ac:dyDescent="0.3">
      <c r="B9" s="371" t="s">
        <v>376</v>
      </c>
      <c r="C9" s="372"/>
      <c r="D9" s="372"/>
      <c r="E9" s="373"/>
      <c r="F9" s="374">
        <f>K9</f>
        <v>0.63091948005090315</v>
      </c>
      <c r="G9" s="375"/>
      <c r="H9" s="375"/>
      <c r="I9" s="376"/>
      <c r="K9" s="156">
        <f>(K4/L7)</f>
        <v>0.63091948005090315</v>
      </c>
    </row>
    <row r="10" spans="2:14" x14ac:dyDescent="0.25">
      <c r="B10" s="190" t="s">
        <v>392</v>
      </c>
      <c r="C10" s="174"/>
      <c r="D10" s="174"/>
      <c r="E10" s="174"/>
      <c r="F10" s="163"/>
      <c r="G10" s="163"/>
      <c r="H10" s="163"/>
      <c r="I10" s="163"/>
      <c r="K10" s="156"/>
    </row>
    <row r="11" spans="2:14" ht="15.75" x14ac:dyDescent="0.25">
      <c r="B11" s="29" t="s">
        <v>420</v>
      </c>
      <c r="C11" s="169">
        <f>(B7*(G8)-(D8)*(F8))/(B7*(H8)-(D8^2))</f>
        <v>1.3846577881901176</v>
      </c>
      <c r="D11" s="169"/>
      <c r="E11" s="170" t="s">
        <v>425</v>
      </c>
      <c r="F11" s="169">
        <f>C13/C12</f>
        <v>-5.7654645670392899</v>
      </c>
      <c r="G11" s="29"/>
      <c r="H11" s="29" t="s">
        <v>430</v>
      </c>
      <c r="I11" s="169">
        <f>1+1/C12</f>
        <v>1.7222001049855771</v>
      </c>
      <c r="J11" s="29">
        <v>0.91257999999999995</v>
      </c>
    </row>
    <row r="12" spans="2:14" ht="15.75" x14ac:dyDescent="0.25">
      <c r="B12" s="29" t="s">
        <v>422</v>
      </c>
      <c r="C12" s="169">
        <f>C11</f>
        <v>1.3846577881901176</v>
      </c>
      <c r="D12" s="29"/>
      <c r="E12" s="29"/>
      <c r="F12" s="29"/>
      <c r="G12" s="29"/>
      <c r="H12" s="179" t="s">
        <v>433</v>
      </c>
      <c r="I12" s="29" t="s">
        <v>429</v>
      </c>
      <c r="J12" s="29"/>
    </row>
    <row r="13" spans="2:14" ht="15.75" x14ac:dyDescent="0.25">
      <c r="B13" s="29" t="s">
        <v>421</v>
      </c>
      <c r="C13" s="169">
        <f>((F8/B7))-((C11)*(D8/B7))</f>
        <v>-7.9831954152851168</v>
      </c>
      <c r="E13" s="29"/>
      <c r="F13" s="29"/>
      <c r="G13" s="29"/>
      <c r="H13" s="29"/>
      <c r="I13" s="185">
        <f>C14*J11</f>
        <v>291.01862044646225</v>
      </c>
      <c r="J13" s="186" t="s">
        <v>424</v>
      </c>
      <c r="K13" s="183" t="s">
        <v>431</v>
      </c>
      <c r="L13" s="189"/>
      <c r="M13" s="189"/>
      <c r="N13">
        <f>291.02/176</f>
        <v>1.6535227272727271</v>
      </c>
    </row>
    <row r="14" spans="2:14" ht="15.75" x14ac:dyDescent="0.25">
      <c r="B14" s="29" t="s">
        <v>423</v>
      </c>
      <c r="C14" s="172">
        <f>2.718^-F11</f>
        <v>318.89655750341041</v>
      </c>
      <c r="D14" s="173" t="s">
        <v>424</v>
      </c>
    </row>
    <row r="16" spans="2:14" ht="15.75" thickBot="1" x14ac:dyDescent="0.3"/>
    <row r="17" spans="2:12" ht="16.5" customHeight="1" thickBot="1" x14ac:dyDescent="0.3">
      <c r="B17" s="347" t="s">
        <v>283</v>
      </c>
      <c r="C17" s="348"/>
      <c r="D17" s="348"/>
      <c r="E17" s="348"/>
      <c r="F17" s="348"/>
      <c r="G17" s="348"/>
      <c r="H17" s="348"/>
      <c r="I17" s="349"/>
      <c r="K17" t="s">
        <v>413</v>
      </c>
    </row>
    <row r="18" spans="2:12" ht="15.75" thickBot="1" x14ac:dyDescent="0.3">
      <c r="B18" s="151" t="s">
        <v>367</v>
      </c>
      <c r="C18" s="152" t="s">
        <v>368</v>
      </c>
      <c r="D18" s="152" t="s">
        <v>369</v>
      </c>
      <c r="E18" s="152" t="s">
        <v>370</v>
      </c>
      <c r="F18" s="152" t="s">
        <v>371</v>
      </c>
      <c r="G18" s="152" t="s">
        <v>372</v>
      </c>
      <c r="H18" s="152" t="s">
        <v>373</v>
      </c>
      <c r="I18" s="152" t="s">
        <v>374</v>
      </c>
      <c r="K18" s="369" t="s">
        <v>410</v>
      </c>
      <c r="L18" s="369"/>
    </row>
    <row r="19" spans="2:12" ht="15.75" thickBot="1" x14ac:dyDescent="0.3">
      <c r="B19" s="158">
        <v>1</v>
      </c>
      <c r="C19" s="153">
        <f>'Perhitungan TTF &amp; TTR_R2'!F18</f>
        <v>6.9166666666666652</v>
      </c>
      <c r="D19" s="153">
        <f>C19</f>
        <v>6.9166666666666652</v>
      </c>
      <c r="E19" s="153">
        <f>(B19+0.3)/($B$22+0.4)</f>
        <v>0.29545454545454541</v>
      </c>
      <c r="F19" s="153">
        <f>LN(1/(1-E19))</f>
        <v>0.3502024294331148</v>
      </c>
      <c r="G19" s="153">
        <f>D19*F19</f>
        <v>2.4222334702457102</v>
      </c>
      <c r="H19" s="153">
        <f>D19^2</f>
        <v>47.840277777777757</v>
      </c>
      <c r="I19" s="153">
        <f>F19^2</f>
        <v>0.12264174158085575</v>
      </c>
      <c r="K19">
        <f>(B22*(G23)-(D23)*(F23))</f>
        <v>-35.418466214762802</v>
      </c>
    </row>
    <row r="20" spans="2:12" ht="15.75" thickBot="1" x14ac:dyDescent="0.3">
      <c r="B20" s="158">
        <v>2</v>
      </c>
      <c r="C20" s="153">
        <f>'Perhitungan TTF &amp; TTR_R2'!F19</f>
        <v>3.5000000000000009</v>
      </c>
      <c r="D20" s="153">
        <f>C20</f>
        <v>3.5000000000000009</v>
      </c>
      <c r="E20" s="153">
        <f>(B20+0.3)/($B$22+0.4)</f>
        <v>0.5227272727272726</v>
      </c>
      <c r="F20" s="153">
        <f>LN(1/(1-E20))</f>
        <v>0.73966719619483778</v>
      </c>
      <c r="G20" s="153">
        <f>D20*F20</f>
        <v>2.588835186681933</v>
      </c>
      <c r="H20" s="153">
        <f>D20^2</f>
        <v>12.250000000000007</v>
      </c>
      <c r="I20" s="153">
        <f>F20^2</f>
        <v>0.54710756112673264</v>
      </c>
    </row>
    <row r="21" spans="2:12" ht="15.75" thickBot="1" x14ac:dyDescent="0.3">
      <c r="B21" s="158">
        <v>3</v>
      </c>
      <c r="C21" s="153">
        <f>'Perhitungan TTF &amp; TTR_R2'!F20</f>
        <v>2.916666666666667</v>
      </c>
      <c r="D21" s="153">
        <f>C21</f>
        <v>2.916666666666667</v>
      </c>
      <c r="E21" s="153">
        <f>(B21+0.3)/($B$22+0.4)</f>
        <v>0.74999999999999989</v>
      </c>
      <c r="F21" s="153">
        <f>LN(1/(1-E21))</f>
        <v>1.3862943611198901</v>
      </c>
      <c r="G21" s="153">
        <f>D21*F21</f>
        <v>4.043358553266347</v>
      </c>
      <c r="H21" s="153">
        <f>D21^2</f>
        <v>8.5069444444444464</v>
      </c>
      <c r="I21" s="153">
        <f>F21^2</f>
        <v>1.9218120556728044</v>
      </c>
      <c r="K21" s="370" t="s">
        <v>411</v>
      </c>
      <c r="L21" s="370"/>
    </row>
    <row r="22" spans="2:12" ht="15.75" thickBot="1" x14ac:dyDescent="0.3">
      <c r="B22" s="158">
        <v>4</v>
      </c>
      <c r="C22" s="153">
        <f>'Perhitungan TTF &amp; TTR_R2'!F21</f>
        <v>1.3333333333333337</v>
      </c>
      <c r="D22" s="153">
        <f>C22</f>
        <v>1.3333333333333337</v>
      </c>
      <c r="E22" s="153">
        <f>(B22+0.3)/($B$22+0.4)</f>
        <v>0.97727272727272718</v>
      </c>
      <c r="F22" s="153">
        <f>LN(1/(1-E22))</f>
        <v>3.784189633918257</v>
      </c>
      <c r="G22" s="153">
        <f>D22*F22</f>
        <v>5.0455861785576772</v>
      </c>
      <c r="H22" s="153">
        <f>D22^2</f>
        <v>1.7777777777777788</v>
      </c>
      <c r="I22" s="153">
        <f>F22^2</f>
        <v>14.320091185454393</v>
      </c>
      <c r="K22">
        <f>(B22*H23-(D23)^2)*(B22*I23-(F23)^2)</f>
        <v>1889.0681305480364</v>
      </c>
      <c r="L22" s="90">
        <f>SQRT(K22)</f>
        <v>43.463411400257534</v>
      </c>
    </row>
    <row r="23" spans="2:12" ht="15.75" thickBot="1" x14ac:dyDescent="0.3">
      <c r="B23" s="154" t="s">
        <v>375</v>
      </c>
      <c r="C23" s="155">
        <f>SUM(C19:C22)</f>
        <v>14.666666666666666</v>
      </c>
      <c r="D23" s="155">
        <f>SUM(D19:D22)</f>
        <v>14.666666666666666</v>
      </c>
      <c r="E23" s="155"/>
      <c r="F23" s="155">
        <f>SUM(F19:F22)</f>
        <v>6.2603536206661001</v>
      </c>
      <c r="G23" s="155">
        <f>SUM(G19:G22)</f>
        <v>14.100013388751666</v>
      </c>
      <c r="H23" s="155">
        <f>SUM(H19:H22)</f>
        <v>70.375</v>
      </c>
      <c r="I23" s="155">
        <f>SUM(I19:I22)</f>
        <v>16.911652543834787</v>
      </c>
      <c r="K23" s="377" t="s">
        <v>376</v>
      </c>
      <c r="L23" s="377"/>
    </row>
    <row r="24" spans="2:12" ht="15.75" thickBot="1" x14ac:dyDescent="0.3">
      <c r="B24" s="371" t="s">
        <v>376</v>
      </c>
      <c r="C24" s="372"/>
      <c r="D24" s="372"/>
      <c r="E24" s="373"/>
      <c r="F24" s="374">
        <f>K24</f>
        <v>-0.81490304312728057</v>
      </c>
      <c r="G24" s="375"/>
      <c r="H24" s="375"/>
      <c r="I24" s="376"/>
      <c r="K24" s="156">
        <f>K19/L22</f>
        <v>-0.81490304312728057</v>
      </c>
    </row>
    <row r="25" spans="2:12" x14ac:dyDescent="0.25">
      <c r="B25" s="190" t="s">
        <v>412</v>
      </c>
      <c r="C25" s="174"/>
      <c r="D25" s="174"/>
      <c r="E25" s="174"/>
      <c r="F25" s="163"/>
      <c r="G25" s="163"/>
      <c r="H25" s="163"/>
      <c r="I25" s="163"/>
      <c r="K25" s="156"/>
    </row>
    <row r="26" spans="2:12" ht="15.75" x14ac:dyDescent="0.25">
      <c r="B26" s="175" t="s">
        <v>426</v>
      </c>
      <c r="C26" s="176">
        <f>B22/C23</f>
        <v>0.27272727272727276</v>
      </c>
      <c r="D26" s="174"/>
      <c r="E26" s="191" t="s">
        <v>425</v>
      </c>
      <c r="F26" s="192">
        <f>C28/C27</f>
        <v>2.0719908189439247</v>
      </c>
      <c r="G26" s="163"/>
      <c r="H26" s="179" t="s">
        <v>433</v>
      </c>
      <c r="I26" s="133" t="s">
        <v>434</v>
      </c>
      <c r="J26" s="29"/>
      <c r="K26" s="156"/>
    </row>
    <row r="27" spans="2:12" ht="15.75" x14ac:dyDescent="0.25">
      <c r="B27" s="29" t="s">
        <v>427</v>
      </c>
      <c r="C27" s="172">
        <f>C26</f>
        <v>0.27272727272727276</v>
      </c>
      <c r="D27" s="178" t="s">
        <v>424</v>
      </c>
      <c r="E27" s="174"/>
      <c r="F27" s="163"/>
      <c r="G27" s="163"/>
      <c r="H27" s="163"/>
      <c r="I27" s="197">
        <f>1/C27</f>
        <v>3.6666666666666661</v>
      </c>
      <c r="J27" s="186" t="s">
        <v>424</v>
      </c>
      <c r="K27" s="156"/>
    </row>
    <row r="28" spans="2:12" ht="15.75" x14ac:dyDescent="0.25">
      <c r="B28" s="193" t="s">
        <v>421</v>
      </c>
      <c r="C28" s="192">
        <f>((F23/B22))-((C26)*(D23/B22))</f>
        <v>0.56508840516652503</v>
      </c>
      <c r="D28" s="194"/>
      <c r="E28" s="194"/>
      <c r="F28" s="163"/>
      <c r="G28" s="163"/>
      <c r="H28" s="163"/>
      <c r="I28" s="163"/>
      <c r="K28" s="156"/>
    </row>
    <row r="29" spans="2:12" ht="15.75" x14ac:dyDescent="0.25">
      <c r="B29" s="193" t="s">
        <v>423</v>
      </c>
      <c r="C29" s="195">
        <f>2.718^-F26</f>
        <v>0.12596187639765613</v>
      </c>
      <c r="D29" s="196" t="s">
        <v>424</v>
      </c>
      <c r="E29" s="194"/>
      <c r="F29" s="163"/>
      <c r="G29" s="163"/>
      <c r="H29" s="163"/>
      <c r="I29" s="163"/>
      <c r="K29" s="156"/>
    </row>
    <row r="30" spans="2:12" ht="15.75" thickBot="1" x14ac:dyDescent="0.3">
      <c r="B30" s="174"/>
      <c r="C30" s="174"/>
      <c r="D30" s="174"/>
      <c r="E30" s="174"/>
      <c r="F30" s="163"/>
      <c r="G30" s="163"/>
      <c r="H30" s="163"/>
      <c r="I30" s="163"/>
      <c r="K30" s="156"/>
    </row>
    <row r="31" spans="2:12" ht="16.5" customHeight="1" thickBot="1" x14ac:dyDescent="0.3">
      <c r="B31" s="347" t="s">
        <v>282</v>
      </c>
      <c r="C31" s="348"/>
      <c r="D31" s="348"/>
      <c r="E31" s="348"/>
      <c r="F31" s="348"/>
      <c r="G31" s="348"/>
      <c r="H31" s="348"/>
      <c r="I31" s="349"/>
      <c r="K31" t="s">
        <v>414</v>
      </c>
    </row>
    <row r="32" spans="2:12" ht="15.75" thickBot="1" x14ac:dyDescent="0.3">
      <c r="B32" s="151" t="s">
        <v>367</v>
      </c>
      <c r="C32" s="152" t="s">
        <v>368</v>
      </c>
      <c r="D32" s="152" t="s">
        <v>369</v>
      </c>
      <c r="E32" s="152" t="s">
        <v>370</v>
      </c>
      <c r="F32" s="152" t="s">
        <v>371</v>
      </c>
      <c r="G32" s="152" t="s">
        <v>372</v>
      </c>
      <c r="H32" s="152" t="s">
        <v>373</v>
      </c>
      <c r="I32" s="152" t="s">
        <v>374</v>
      </c>
      <c r="K32" s="369" t="s">
        <v>410</v>
      </c>
      <c r="L32" s="369"/>
    </row>
    <row r="33" spans="2:12" ht="15.75" thickBot="1" x14ac:dyDescent="0.3">
      <c r="B33" s="158">
        <v>1</v>
      </c>
      <c r="C33" s="153">
        <f>'Perhitungan TTF &amp; TTR_R2'!F25</f>
        <v>5.1333333333333337</v>
      </c>
      <c r="D33" s="153">
        <f>C33</f>
        <v>5.1333333333333337</v>
      </c>
      <c r="E33" s="153">
        <f>(B33+0.3)/($B$35+0.4)</f>
        <v>0.38235294117647062</v>
      </c>
      <c r="F33" s="153">
        <f>LN(1/(1-E33))</f>
        <v>0.48183808689273838</v>
      </c>
      <c r="G33" s="153">
        <f>D33*F33</f>
        <v>2.4734355127160574</v>
      </c>
      <c r="H33" s="153">
        <f>D33^2</f>
        <v>26.351111111111116</v>
      </c>
      <c r="I33" s="153">
        <f>F33^2</f>
        <v>0.2321679419804541</v>
      </c>
      <c r="K33">
        <f>(B35*(G36)-(D36)*(F36))</f>
        <v>6.8559898660554808</v>
      </c>
    </row>
    <row r="34" spans="2:12" ht="15.75" thickBot="1" x14ac:dyDescent="0.3">
      <c r="B34" s="158">
        <v>2</v>
      </c>
      <c r="C34" s="153">
        <f>'Perhitungan TTF &amp; TTR_R2'!F26</f>
        <v>1.1666666666666652</v>
      </c>
      <c r="D34" s="153">
        <f>C34</f>
        <v>1.1666666666666652</v>
      </c>
      <c r="E34" s="153">
        <f>(B34+0.3)/($B$35+0.4)</f>
        <v>0.67647058823529405</v>
      </c>
      <c r="F34" s="153">
        <f>LN(1/(1-E34))</f>
        <v>1.1284652518177907</v>
      </c>
      <c r="G34" s="153">
        <f>D34*F34</f>
        <v>1.3165427937874208</v>
      </c>
      <c r="H34" s="153">
        <f>D34^2</f>
        <v>1.3611111111111076</v>
      </c>
      <c r="I34" s="153">
        <f>F34^2</f>
        <v>1.2734338245601897</v>
      </c>
      <c r="K34" s="90"/>
    </row>
    <row r="35" spans="2:12" ht="15.75" thickBot="1" x14ac:dyDescent="0.3">
      <c r="B35" s="158">
        <v>3</v>
      </c>
      <c r="C35" s="153">
        <f>'Perhitungan TTF &amp; TTR_R2'!F27</f>
        <v>5.1166666666666689</v>
      </c>
      <c r="D35" s="153">
        <f>C35</f>
        <v>5.1166666666666689</v>
      </c>
      <c r="E35" s="153">
        <f>(B35+0.3)/($B$35+0.4)</f>
        <v>0.97058823529411764</v>
      </c>
      <c r="F35" s="153">
        <f>LN(1/(1-E35))</f>
        <v>3.5263605246161611</v>
      </c>
      <c r="G35" s="153">
        <f>D35*F35</f>
        <v>18.043211350952699</v>
      </c>
      <c r="H35" s="153">
        <f>D35^2</f>
        <v>26.1802777777778</v>
      </c>
      <c r="I35" s="153">
        <f>F35^2</f>
        <v>12.435218549571166</v>
      </c>
      <c r="K35" s="90"/>
    </row>
    <row r="36" spans="2:12" ht="15.75" thickBot="1" x14ac:dyDescent="0.3">
      <c r="B36" s="154" t="s">
        <v>375</v>
      </c>
      <c r="C36" s="155">
        <f>SUM(C33:C35)</f>
        <v>11.416666666666668</v>
      </c>
      <c r="D36" s="155">
        <f t="shared" ref="D36:I36" si="1">SUM(D33:D35)</f>
        <v>11.416666666666668</v>
      </c>
      <c r="E36" s="155">
        <f t="shared" si="1"/>
        <v>2.0294117647058822</v>
      </c>
      <c r="F36" s="155">
        <f t="shared" si="1"/>
        <v>5.1366638633266906</v>
      </c>
      <c r="G36" s="155">
        <f t="shared" si="1"/>
        <v>21.833189657456177</v>
      </c>
      <c r="H36" s="155">
        <f t="shared" si="1"/>
        <v>53.892500000000027</v>
      </c>
      <c r="I36" s="155">
        <f t="shared" si="1"/>
        <v>13.940820316111811</v>
      </c>
      <c r="K36" s="370" t="s">
        <v>411</v>
      </c>
      <c r="L36" s="370"/>
    </row>
    <row r="37" spans="2:12" ht="15.75" thickBot="1" x14ac:dyDescent="0.3">
      <c r="B37" s="371" t="s">
        <v>376</v>
      </c>
      <c r="C37" s="372"/>
      <c r="D37" s="372"/>
      <c r="E37" s="373"/>
      <c r="F37" s="374">
        <f>K39</f>
        <v>0.31171408192192041</v>
      </c>
      <c r="G37" s="375"/>
      <c r="H37" s="375"/>
      <c r="I37" s="376"/>
      <c r="K37">
        <f>(B35*H36-(D36)^2)*(B35*I36-(F36)^2)</f>
        <v>483.75725285342776</v>
      </c>
      <c r="L37" s="90">
        <f>SQRT(K37)</f>
        <v>21.994482327470855</v>
      </c>
    </row>
    <row r="38" spans="2:12" x14ac:dyDescent="0.25">
      <c r="B38" s="190" t="s">
        <v>412</v>
      </c>
      <c r="K38" s="377" t="s">
        <v>376</v>
      </c>
      <c r="L38" s="377"/>
    </row>
    <row r="39" spans="2:12" ht="15.75" x14ac:dyDescent="0.25">
      <c r="B39" s="175" t="s">
        <v>426</v>
      </c>
      <c r="C39" s="176">
        <f>B35/C36</f>
        <v>0.26277372262773718</v>
      </c>
      <c r="D39" s="174"/>
      <c r="E39" s="191" t="s">
        <v>425</v>
      </c>
      <c r="F39" s="192">
        <f>C41/C40</f>
        <v>2.7103976784792292</v>
      </c>
      <c r="H39" s="179" t="s">
        <v>433</v>
      </c>
      <c r="I39" s="133" t="s">
        <v>434</v>
      </c>
      <c r="J39" s="29"/>
      <c r="K39" s="156">
        <f>K33/L37</f>
        <v>0.31171408192192041</v>
      </c>
    </row>
    <row r="40" spans="2:12" ht="15.75" x14ac:dyDescent="0.25">
      <c r="B40" s="29" t="s">
        <v>427</v>
      </c>
      <c r="C40" s="172">
        <f>C39</f>
        <v>0.26277372262773718</v>
      </c>
      <c r="D40" s="178" t="s">
        <v>424</v>
      </c>
      <c r="E40" s="174"/>
      <c r="F40" s="163"/>
      <c r="H40" s="163"/>
      <c r="I40" s="197">
        <f>1/C40</f>
        <v>3.8055555555555562</v>
      </c>
      <c r="J40" s="186" t="s">
        <v>424</v>
      </c>
    </row>
    <row r="41" spans="2:12" ht="15.75" x14ac:dyDescent="0.25">
      <c r="B41" s="193" t="s">
        <v>421</v>
      </c>
      <c r="C41" s="192">
        <f>((F36/B35))-((C39)*(D36/B35))</f>
        <v>0.71222128777556371</v>
      </c>
      <c r="D41" s="194"/>
      <c r="E41" s="194"/>
      <c r="F41" s="163"/>
    </row>
    <row r="42" spans="2:12" ht="15.75" x14ac:dyDescent="0.25">
      <c r="B42" s="193" t="s">
        <v>423</v>
      </c>
      <c r="C42" s="195">
        <f>2.718^-F39</f>
        <v>6.6529045458135996E-2</v>
      </c>
      <c r="D42" s="196" t="s">
        <v>424</v>
      </c>
      <c r="E42" s="194"/>
      <c r="F42" s="163"/>
    </row>
  </sheetData>
  <mergeCells count="18">
    <mergeCell ref="B2:I2"/>
    <mergeCell ref="K3:L3"/>
    <mergeCell ref="K6:L6"/>
    <mergeCell ref="K8:L8"/>
    <mergeCell ref="B9:E9"/>
    <mergeCell ref="F9:I9"/>
    <mergeCell ref="K38:L38"/>
    <mergeCell ref="B17:I17"/>
    <mergeCell ref="K18:L18"/>
    <mergeCell ref="K21:L21"/>
    <mergeCell ref="K23:L23"/>
    <mergeCell ref="B24:E24"/>
    <mergeCell ref="F24:I24"/>
    <mergeCell ref="B31:I31"/>
    <mergeCell ref="K32:L32"/>
    <mergeCell ref="K36:L36"/>
    <mergeCell ref="B37:E37"/>
    <mergeCell ref="F37:I37"/>
  </mergeCell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F4F086-891A-4506-87E2-D5A17CD22E3A}">
  <dimension ref="B1:E7"/>
  <sheetViews>
    <sheetView workbookViewId="0">
      <selection activeCell="B2" sqref="B2:E7"/>
    </sheetView>
  </sheetViews>
  <sheetFormatPr defaultRowHeight="15" x14ac:dyDescent="0.25"/>
  <cols>
    <col min="2" max="2" width="35" customWidth="1"/>
    <col min="3" max="3" width="14.5703125" customWidth="1"/>
    <col min="4" max="4" width="12.28515625" customWidth="1"/>
    <col min="5" max="5" width="14" customWidth="1"/>
  </cols>
  <sheetData>
    <row r="1" spans="2:5" ht="15.75" thickBot="1" x14ac:dyDescent="0.3"/>
    <row r="2" spans="2:5" ht="16.5" thickBot="1" x14ac:dyDescent="0.3">
      <c r="B2" s="347" t="s">
        <v>388</v>
      </c>
      <c r="C2" s="348"/>
      <c r="D2" s="348"/>
      <c r="E2" s="349"/>
    </row>
    <row r="3" spans="2:5" ht="15" customHeight="1" x14ac:dyDescent="0.25">
      <c r="B3" s="228" t="s">
        <v>389</v>
      </c>
      <c r="C3" s="228" t="s">
        <v>412</v>
      </c>
      <c r="D3" s="228" t="s">
        <v>391</v>
      </c>
      <c r="E3" s="228" t="s">
        <v>392</v>
      </c>
    </row>
    <row r="4" spans="2:5" ht="15.75" customHeight="1" thickBot="1" x14ac:dyDescent="0.3">
      <c r="B4" s="229"/>
      <c r="C4" s="229"/>
      <c r="D4" s="229"/>
      <c r="E4" s="229"/>
    </row>
    <row r="5" spans="2:5" ht="24.75" customHeight="1" thickBot="1" x14ac:dyDescent="0.3">
      <c r="B5" s="201" t="s">
        <v>377</v>
      </c>
      <c r="C5" s="128">
        <f>'Distribusi Expn (TTR)'!K9</f>
        <v>0.51283383781069158</v>
      </c>
      <c r="D5" s="128">
        <f>'Distribusi Logn (TTR)'!K9</f>
        <v>0.55209649755351009</v>
      </c>
      <c r="E5" s="200">
        <f>'Distribusi Weibull (TTR)'!K9</f>
        <v>0.75676123835607723</v>
      </c>
    </row>
    <row r="6" spans="2:5" ht="32.25" thickBot="1" x14ac:dyDescent="0.3">
      <c r="B6" s="201" t="s">
        <v>283</v>
      </c>
      <c r="C6" s="157">
        <f>'Distribusi Expn (TTR)'!K20</f>
        <v>-0.88421714815994323</v>
      </c>
      <c r="D6" s="128">
        <f>'Distribusi Logn (TTR)'!K20</f>
        <v>-0.89488237081717759</v>
      </c>
      <c r="E6" s="159">
        <f>'Distribusi Weibull (TTR)'!K20</f>
        <v>-0.9788439515475762</v>
      </c>
    </row>
    <row r="7" spans="2:5" ht="27" customHeight="1" thickBot="1" x14ac:dyDescent="0.3">
      <c r="B7" s="201" t="s">
        <v>282</v>
      </c>
      <c r="C7" s="157">
        <f>'Distribusi Expn (TTR)'!K31</f>
        <v>0.17511854319940748</v>
      </c>
      <c r="D7" s="159">
        <f>'Distribusi Logn (TTR)'!K31</f>
        <v>0.14178572842236159</v>
      </c>
      <c r="E7" s="128">
        <f>'Distribusi Weibull (TTR)'!K31</f>
        <v>-8.6322702156595876E-2</v>
      </c>
    </row>
  </sheetData>
  <mergeCells count="5">
    <mergeCell ref="B2:E2"/>
    <mergeCell ref="B3:B4"/>
    <mergeCell ref="C3:C4"/>
    <mergeCell ref="D3:D4"/>
    <mergeCell ref="E3:E4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869706-2B2D-444F-985F-75AE30D79E38}">
  <dimension ref="B2:I10"/>
  <sheetViews>
    <sheetView workbookViewId="0">
      <selection activeCell="B3" sqref="B3:I10"/>
    </sheetView>
  </sheetViews>
  <sheetFormatPr defaultRowHeight="15" x14ac:dyDescent="0.25"/>
  <sheetData>
    <row r="2" spans="2:9" ht="15.75" thickBot="1" x14ac:dyDescent="0.3"/>
    <row r="3" spans="2:9" ht="16.5" thickBot="1" x14ac:dyDescent="0.3">
      <c r="B3" s="347" t="s">
        <v>377</v>
      </c>
      <c r="C3" s="348"/>
      <c r="D3" s="348"/>
      <c r="E3" s="348"/>
      <c r="F3" s="348"/>
      <c r="G3" s="348"/>
      <c r="H3" s="348"/>
      <c r="I3" s="349"/>
    </row>
    <row r="4" spans="2:9" ht="48" thickBot="1" x14ac:dyDescent="0.3">
      <c r="B4" s="141" t="s">
        <v>367</v>
      </c>
      <c r="C4" s="28" t="s">
        <v>368</v>
      </c>
      <c r="D4" s="30" t="s">
        <v>393</v>
      </c>
      <c r="E4" s="28" t="s">
        <v>394</v>
      </c>
      <c r="F4" s="28" t="s">
        <v>395</v>
      </c>
      <c r="G4" s="28" t="s">
        <v>400</v>
      </c>
      <c r="H4" s="28" t="s">
        <v>399</v>
      </c>
      <c r="I4" s="28" t="s">
        <v>396</v>
      </c>
    </row>
    <row r="5" spans="2:9" ht="16.5" thickBot="1" x14ac:dyDescent="0.3">
      <c r="B5" s="141">
        <v>1</v>
      </c>
      <c r="C5" s="128">
        <f>'Distribusi Weibull (TTR)'!C4</f>
        <v>5.216666666666665</v>
      </c>
      <c r="D5" s="142">
        <f>LN(C5)</f>
        <v>1.6518586283180523</v>
      </c>
      <c r="E5" s="128">
        <f>LN(-LN(1-((B5-0.5)/($B$8+0.25))))</f>
        <v>-2.0781372490074017</v>
      </c>
      <c r="F5" s="128">
        <f>E6-E5</f>
        <v>1.2464589322126147</v>
      </c>
      <c r="G5" s="129">
        <f>LN(D6)-LN(D5)</f>
        <v>6.7066066860377527E-2</v>
      </c>
      <c r="H5" s="129">
        <f>G5/F5</f>
        <v>5.3805275991987304E-2</v>
      </c>
      <c r="I5" s="128">
        <f>(C9*H9/(C10*H9))</f>
        <v>1.3333333333333333</v>
      </c>
    </row>
    <row r="6" spans="2:9" ht="16.5" thickBot="1" x14ac:dyDescent="0.3">
      <c r="B6" s="141">
        <v>2</v>
      </c>
      <c r="C6" s="128">
        <f>'Distribusi Weibull (TTR)'!C5</f>
        <v>5.8500000000000023</v>
      </c>
      <c r="D6" s="142">
        <f>LN(C6)</f>
        <v>1.7664416612437654</v>
      </c>
      <c r="E6" s="128">
        <f>LN(-LN(1-((B6-0.5)/($B$8+0.25))))</f>
        <v>-0.83167831679478688</v>
      </c>
      <c r="F6" s="128">
        <f>E7-E6</f>
        <v>0.71210978245992695</v>
      </c>
      <c r="G6" s="129">
        <f>LN(D7)-LN(D6)</f>
        <v>4.3960085650917469E-2</v>
      </c>
      <c r="H6" s="129">
        <f>G6/F6</f>
        <v>6.1732174916992191E-2</v>
      </c>
      <c r="I6" s="365"/>
    </row>
    <row r="7" spans="2:9" ht="16.5" thickBot="1" x14ac:dyDescent="0.3">
      <c r="B7" s="141">
        <v>3</v>
      </c>
      <c r="C7" s="128">
        <f>'Distribusi Weibull (TTR)'!C6</f>
        <v>6.3333333333333321</v>
      </c>
      <c r="D7" s="142">
        <f>LN(C7)</f>
        <v>1.8458266904983305</v>
      </c>
      <c r="E7" s="128">
        <f>LN(-LN(1-((B7-0.5)/($B$8+0.25))))</f>
        <v>-0.11956853433485991</v>
      </c>
      <c r="F7" s="128">
        <f>E8-E7</f>
        <v>0.67034598203602247</v>
      </c>
      <c r="G7" s="129">
        <f>LN(D8)-LN(D7)</f>
        <v>-4.0748705840142119E-2</v>
      </c>
      <c r="H7" s="129">
        <f>G7/F7</f>
        <v>-6.0787573778509497E-2</v>
      </c>
      <c r="I7" s="366"/>
    </row>
    <row r="8" spans="2:9" ht="16.5" thickBot="1" x14ac:dyDescent="0.3">
      <c r="B8" s="141">
        <v>4</v>
      </c>
      <c r="C8" s="128">
        <f>'Distribusi Weibull (TTR)'!C7</f>
        <v>5.8833333333333337</v>
      </c>
      <c r="D8" s="142">
        <f>LN(C8)</f>
        <v>1.7721234947111961</v>
      </c>
      <c r="E8" s="128">
        <f>LN(-LN(1-((B8-0.5)/($B$8+0.25))))</f>
        <v>0.55077744770116255</v>
      </c>
      <c r="F8" s="128">
        <f>E8</f>
        <v>0.55077744770116255</v>
      </c>
      <c r="G8" s="129">
        <f>D8</f>
        <v>1.7721234947111961</v>
      </c>
      <c r="H8" s="129">
        <f>G8/F8</f>
        <v>3.2174946561586597</v>
      </c>
      <c r="I8" s="366"/>
    </row>
    <row r="9" spans="2:9" ht="16.5" thickBot="1" x14ac:dyDescent="0.3">
      <c r="B9" s="141" t="s">
        <v>397</v>
      </c>
      <c r="C9" s="28">
        <f>B8/2</f>
        <v>2</v>
      </c>
      <c r="D9" s="362"/>
      <c r="E9" s="363"/>
      <c r="F9" s="363"/>
      <c r="G9" s="364"/>
      <c r="H9" s="129">
        <f>SUM(H5:H8)</f>
        <v>3.2722445332891299</v>
      </c>
      <c r="I9" s="366"/>
    </row>
    <row r="10" spans="2:9" ht="16.5" thickBot="1" x14ac:dyDescent="0.3">
      <c r="B10" s="141" t="s">
        <v>398</v>
      </c>
      <c r="C10" s="28">
        <f>(B8-1)/2</f>
        <v>1.5</v>
      </c>
      <c r="D10" s="360"/>
      <c r="E10" s="361"/>
      <c r="F10" s="361"/>
      <c r="G10" s="361"/>
      <c r="H10" s="361"/>
      <c r="I10" s="361"/>
    </row>
  </sheetData>
  <mergeCells count="4">
    <mergeCell ref="B3:I3"/>
    <mergeCell ref="I6:I9"/>
    <mergeCell ref="D9:G9"/>
    <mergeCell ref="D10:I10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1828AB-B8C7-4F0D-A2C7-F974E7BF46EC}">
  <dimension ref="B1:I16"/>
  <sheetViews>
    <sheetView zoomScaleNormal="100" workbookViewId="0">
      <selection activeCell="B11" sqref="B11:I16"/>
    </sheetView>
  </sheetViews>
  <sheetFormatPr defaultRowHeight="15" x14ac:dyDescent="0.25"/>
  <cols>
    <col min="2" max="2" width="6.5703125" style="1" customWidth="1"/>
    <col min="3" max="3" width="10" style="1" customWidth="1"/>
    <col min="4" max="4" width="6.42578125" style="1" customWidth="1"/>
    <col min="5" max="5" width="9.140625" style="2" customWidth="1"/>
    <col min="6" max="6" width="11.7109375" style="2" customWidth="1"/>
    <col min="7" max="7" width="12" style="2" customWidth="1"/>
    <col min="8" max="8" width="13.7109375" style="2" customWidth="1"/>
    <col min="9" max="9" width="6.42578125" customWidth="1"/>
    <col min="12" max="12" width="13.5703125" customWidth="1"/>
    <col min="13" max="13" width="12" bestFit="1" customWidth="1"/>
    <col min="14" max="14" width="14.85546875" customWidth="1"/>
  </cols>
  <sheetData>
    <row r="1" spans="2:9" ht="15.75" thickBot="1" x14ac:dyDescent="0.3"/>
    <row r="2" spans="2:9" ht="22.5" customHeight="1" thickBot="1" x14ac:dyDescent="0.3">
      <c r="B2" s="378" t="s">
        <v>283</v>
      </c>
      <c r="C2" s="379"/>
      <c r="D2" s="379"/>
      <c r="E2" s="379"/>
      <c r="F2" s="379"/>
      <c r="G2" s="379"/>
      <c r="H2" s="379"/>
      <c r="I2" s="380"/>
    </row>
    <row r="3" spans="2:9" ht="22.5" customHeight="1" thickBot="1" x14ac:dyDescent="0.3">
      <c r="B3" s="94" t="s">
        <v>367</v>
      </c>
      <c r="C3" s="28" t="s">
        <v>368</v>
      </c>
      <c r="D3" s="164" t="s">
        <v>393</v>
      </c>
      <c r="E3" s="165" t="s">
        <v>416</v>
      </c>
      <c r="F3" s="165" t="s">
        <v>417</v>
      </c>
      <c r="G3" s="165" t="s">
        <v>419</v>
      </c>
      <c r="H3" s="165" t="s">
        <v>418</v>
      </c>
      <c r="I3" s="165" t="s">
        <v>415</v>
      </c>
    </row>
    <row r="4" spans="2:9" ht="22.5" customHeight="1" thickBot="1" x14ac:dyDescent="0.3">
      <c r="B4" s="94">
        <v>1</v>
      </c>
      <c r="C4" s="128">
        <f>'Distribusi Weibull (TTR)'!C15</f>
        <v>6.9166666666666652</v>
      </c>
      <c r="D4" s="166">
        <f>LN(C4)</f>
        <v>1.9339339580085975</v>
      </c>
      <c r="E4" s="168">
        <f>1/B7*C8</f>
        <v>3.6666666666666665</v>
      </c>
      <c r="F4" s="168">
        <f>LN(E4)</f>
        <v>1.2992829841302609</v>
      </c>
      <c r="G4" s="168">
        <f>((1/B7)*D8)</f>
        <v>1.1362051026642899</v>
      </c>
      <c r="H4" s="168">
        <f>(1+((B7+1)/(6*B7)))</f>
        <v>1.2083333333333333</v>
      </c>
      <c r="I4" s="167">
        <f>(2*B7)*(F4-G4)/H4</f>
        <v>1.0796880428091875</v>
      </c>
    </row>
    <row r="5" spans="2:9" ht="22.5" customHeight="1" thickBot="1" x14ac:dyDescent="0.3">
      <c r="B5" s="94">
        <v>2</v>
      </c>
      <c r="C5" s="128">
        <f>'Distribusi Weibull (TTR)'!C16</f>
        <v>3.5000000000000009</v>
      </c>
      <c r="D5" s="128">
        <f>LN(C5)</f>
        <v>1.2527629684953683</v>
      </c>
      <c r="E5" s="133"/>
      <c r="F5" s="133"/>
      <c r="G5" s="133"/>
      <c r="H5" s="133"/>
      <c r="I5" s="29"/>
    </row>
    <row r="6" spans="2:9" ht="22.5" customHeight="1" thickBot="1" x14ac:dyDescent="0.3">
      <c r="B6" s="94">
        <v>3</v>
      </c>
      <c r="C6" s="128">
        <f>'Distribusi Weibull (TTR)'!C17</f>
        <v>2.916666666666667</v>
      </c>
      <c r="D6" s="128">
        <f>LN(C6)</f>
        <v>1.0704414117014134</v>
      </c>
      <c r="E6" s="133"/>
      <c r="F6" s="133"/>
      <c r="G6" s="133"/>
      <c r="H6" s="133"/>
      <c r="I6" s="29"/>
    </row>
    <row r="7" spans="2:9" ht="22.5" customHeight="1" thickBot="1" x14ac:dyDescent="0.3">
      <c r="B7" s="94">
        <v>4</v>
      </c>
      <c r="C7" s="128">
        <f>'Distribusi Weibull (TTR)'!C18</f>
        <v>1.3333333333333337</v>
      </c>
      <c r="D7" s="128">
        <f>LN(C7)</f>
        <v>0.28768207245178118</v>
      </c>
      <c r="E7" s="133"/>
      <c r="F7" s="133"/>
      <c r="G7" s="133"/>
      <c r="H7" s="133"/>
      <c r="I7" s="29"/>
    </row>
    <row r="8" spans="2:9" ht="22.5" customHeight="1" thickBot="1" x14ac:dyDescent="0.3">
      <c r="B8" s="94" t="s">
        <v>375</v>
      </c>
      <c r="C8" s="128">
        <f>SUM(C4:C7)</f>
        <v>14.666666666666666</v>
      </c>
      <c r="D8" s="128">
        <f>SUM(D4:D7)</f>
        <v>4.5448204106571595</v>
      </c>
      <c r="E8" s="133"/>
      <c r="F8" s="133"/>
      <c r="G8" s="133"/>
      <c r="H8" s="133"/>
      <c r="I8" s="29"/>
    </row>
    <row r="10" spans="2:9" ht="15.75" thickBot="1" x14ac:dyDescent="0.3"/>
    <row r="11" spans="2:9" ht="16.5" thickBot="1" x14ac:dyDescent="0.3">
      <c r="B11" s="381" t="s">
        <v>282</v>
      </c>
      <c r="C11" s="382"/>
      <c r="D11" s="382"/>
      <c r="E11" s="382"/>
      <c r="F11" s="382"/>
      <c r="G11" s="382"/>
      <c r="H11" s="382"/>
      <c r="I11" s="383"/>
    </row>
    <row r="12" spans="2:9" ht="16.5" thickBot="1" x14ac:dyDescent="0.3">
      <c r="B12" s="94" t="s">
        <v>367</v>
      </c>
      <c r="C12" s="28" t="s">
        <v>368</v>
      </c>
      <c r="D12" s="164" t="s">
        <v>393</v>
      </c>
      <c r="E12" s="165" t="s">
        <v>416</v>
      </c>
      <c r="F12" s="165" t="s">
        <v>417</v>
      </c>
      <c r="G12" s="165" t="s">
        <v>419</v>
      </c>
      <c r="H12" s="165" t="s">
        <v>418</v>
      </c>
      <c r="I12" s="165" t="s">
        <v>415</v>
      </c>
    </row>
    <row r="13" spans="2:9" ht="16.5" thickBot="1" x14ac:dyDescent="0.3">
      <c r="B13" s="94">
        <v>1</v>
      </c>
      <c r="C13" s="128">
        <f>'Distribusi Weibull (TTR)'!C25</f>
        <v>5.1333333333333337</v>
      </c>
      <c r="D13" s="166">
        <f>LN(C13)</f>
        <v>1.6357552207514738</v>
      </c>
      <c r="E13" s="168">
        <f>1/B15*C16</f>
        <v>3.8055555555555558</v>
      </c>
      <c r="F13" s="168">
        <f>LN(E13)</f>
        <v>1.3364619873720149</v>
      </c>
      <c r="G13" s="168">
        <f>((1/B15)*D16)</f>
        <v>1.1408030286479425</v>
      </c>
      <c r="H13" s="168">
        <f>(1+((B15+1)/(6*B15)))</f>
        <v>1.2222222222222223</v>
      </c>
      <c r="I13" s="167">
        <f>(2*B15)*(F13-G13)/H13</f>
        <v>0.96050761555453745</v>
      </c>
    </row>
    <row r="14" spans="2:9" ht="16.5" thickBot="1" x14ac:dyDescent="0.3">
      <c r="B14" s="94">
        <v>2</v>
      </c>
      <c r="C14" s="128">
        <f>'Distribusi Weibull (TTR)'!C26</f>
        <v>1.1666666666666652</v>
      </c>
      <c r="D14" s="128">
        <f>LN(C14)</f>
        <v>0.15415067982725703</v>
      </c>
      <c r="E14" s="133"/>
      <c r="F14" s="133"/>
      <c r="G14" s="133"/>
      <c r="H14" s="133"/>
    </row>
    <row r="15" spans="2:9" ht="16.5" thickBot="1" x14ac:dyDescent="0.3">
      <c r="B15" s="94">
        <v>3</v>
      </c>
      <c r="C15" s="128">
        <f>'Distribusi Weibull (TTR)'!C27</f>
        <v>5.1166666666666689</v>
      </c>
      <c r="D15" s="128">
        <f>LN(C15)</f>
        <v>1.6325031853650969</v>
      </c>
      <c r="E15" s="133"/>
      <c r="F15" s="133"/>
      <c r="G15" s="133"/>
      <c r="H15" s="133"/>
    </row>
    <row r="16" spans="2:9" ht="16.5" thickBot="1" x14ac:dyDescent="0.3">
      <c r="B16" s="94" t="s">
        <v>375</v>
      </c>
      <c r="C16" s="128">
        <f>SUM(C13:C15)</f>
        <v>11.416666666666668</v>
      </c>
      <c r="D16" s="128">
        <f>SUM(D13:D15)</f>
        <v>3.4224090859438276</v>
      </c>
      <c r="E16" s="133"/>
      <c r="F16" s="133"/>
      <c r="G16" s="133"/>
      <c r="H16" s="133"/>
    </row>
  </sheetData>
  <mergeCells count="2">
    <mergeCell ref="B2:I2"/>
    <mergeCell ref="B11:I11"/>
  </mergeCells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4995CE-7645-441A-8200-CCFCD6681F41}">
  <sheetPr>
    <tabColor rgb="FFFF0000"/>
  </sheetPr>
  <dimension ref="B2:J18"/>
  <sheetViews>
    <sheetView topLeftCell="A7" workbookViewId="0">
      <selection activeCell="K21" sqref="K21"/>
    </sheetView>
  </sheetViews>
  <sheetFormatPr defaultRowHeight="15" x14ac:dyDescent="0.25"/>
  <cols>
    <col min="6" max="6" width="16.7109375" bestFit="1" customWidth="1"/>
    <col min="9" max="9" width="28.140625" bestFit="1" customWidth="1"/>
    <col min="10" max="10" width="20.5703125" bestFit="1" customWidth="1"/>
  </cols>
  <sheetData>
    <row r="2" spans="2:10" x14ac:dyDescent="0.25">
      <c r="B2" t="s">
        <v>377</v>
      </c>
    </row>
    <row r="3" spans="2:10" ht="15.75" x14ac:dyDescent="0.25">
      <c r="B3" s="198" t="s">
        <v>435</v>
      </c>
      <c r="C3">
        <v>2.718</v>
      </c>
      <c r="E3" t="s">
        <v>439</v>
      </c>
      <c r="F3" s="90">
        <f>(C4/C5)^C6</f>
        <v>9051558107032.5215</v>
      </c>
      <c r="I3" s="130">
        <f>2.718-I4</f>
        <v>-1360716150413142</v>
      </c>
    </row>
    <row r="4" spans="2:10" x14ac:dyDescent="0.25">
      <c r="B4" t="s">
        <v>432</v>
      </c>
      <c r="C4" s="90">
        <f>'Parameter TTF &amp; MTTF'!I22</f>
        <v>489.69055625818311</v>
      </c>
      <c r="F4">
        <f>D3*F3</f>
        <v>0</v>
      </c>
      <c r="I4" s="130">
        <f>(390.3)^5.84</f>
        <v>1360716150413144.8</v>
      </c>
    </row>
    <row r="5" spans="2:10" x14ac:dyDescent="0.25">
      <c r="B5" s="184" t="s">
        <v>436</v>
      </c>
      <c r="C5" s="90">
        <f>'Parameter TTF &amp; MTTF'!C11</f>
        <v>4.2593707191299117</v>
      </c>
      <c r="E5" t="s">
        <v>438</v>
      </c>
      <c r="I5" s="130">
        <f>_xlfn.F.INV.RT(0.05,1.3,1.3)</f>
        <v>161.44763879758855</v>
      </c>
    </row>
    <row r="6" spans="2:10" x14ac:dyDescent="0.25">
      <c r="B6" s="184" t="s">
        <v>437</v>
      </c>
      <c r="C6" s="90">
        <f>'Parameter TTF &amp; MTTF'!F11</f>
        <v>6.2879124744876407</v>
      </c>
      <c r="I6" s="156">
        <f>EXP(1^(-363/0.93))</f>
        <v>2.7182818284590451</v>
      </c>
      <c r="J6" s="181"/>
    </row>
    <row r="8" spans="2:10" x14ac:dyDescent="0.25">
      <c r="B8" t="s">
        <v>283</v>
      </c>
      <c r="I8" s="90">
        <f>(363/0.93)^5.84</f>
        <v>1361175961021254</v>
      </c>
      <c r="J8" s="90">
        <f>-(I8)</f>
        <v>-1361175961021254</v>
      </c>
    </row>
    <row r="9" spans="2:10" ht="15.75" x14ac:dyDescent="0.25">
      <c r="B9" s="198" t="s">
        <v>435</v>
      </c>
      <c r="C9">
        <v>2.718</v>
      </c>
      <c r="I9" s="156">
        <f>(2.718)^(-I8)</f>
        <v>0</v>
      </c>
    </row>
    <row r="10" spans="2:10" x14ac:dyDescent="0.25">
      <c r="B10" t="s">
        <v>432</v>
      </c>
      <c r="C10" s="90">
        <f>'Parameter TTF &amp; MTTF'!I36</f>
        <v>445.72716356613967</v>
      </c>
      <c r="I10" s="180"/>
    </row>
    <row r="11" spans="2:10" x14ac:dyDescent="0.25">
      <c r="B11" s="184" t="s">
        <v>436</v>
      </c>
      <c r="C11" s="90">
        <f>'Parameter TTF &amp; MTTF'!C35</f>
        <v>0.9377135601505141</v>
      </c>
      <c r="I11" s="180"/>
      <c r="J11" s="180"/>
    </row>
    <row r="12" spans="2:10" x14ac:dyDescent="0.25">
      <c r="B12" s="184" t="s">
        <v>437</v>
      </c>
      <c r="C12" s="90">
        <f>'Parameter TTF &amp; MTTF'!F35</f>
        <v>6.0691865341366009</v>
      </c>
    </row>
    <row r="14" spans="2:10" x14ac:dyDescent="0.25">
      <c r="B14" t="s">
        <v>282</v>
      </c>
    </row>
    <row r="15" spans="2:10" ht="15.75" x14ac:dyDescent="0.25">
      <c r="B15" s="198" t="s">
        <v>435</v>
      </c>
      <c r="C15">
        <v>2.718</v>
      </c>
    </row>
    <row r="16" spans="2:10" x14ac:dyDescent="0.25">
      <c r="B16" t="s">
        <v>432</v>
      </c>
      <c r="C16" s="90">
        <f>'Parameter TTF &amp; MTTF'!I49</f>
        <v>448.9342154287545</v>
      </c>
    </row>
    <row r="17" spans="2:3" x14ac:dyDescent="0.25">
      <c r="B17" s="184" t="s">
        <v>436</v>
      </c>
      <c r="C17" s="90">
        <f>'Parameter TTF &amp; MTTF'!C48</f>
        <v>30.048978977826629</v>
      </c>
    </row>
    <row r="18" spans="2:3" x14ac:dyDescent="0.25">
      <c r="B18" s="184" t="s">
        <v>437</v>
      </c>
      <c r="C18" s="90">
        <f>'Parameter TTF &amp; MTTF'!F48</f>
        <v>6.1240981397422392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27</vt:i4>
      </vt:variant>
      <vt:variant>
        <vt:lpstr>Named Ranges</vt:lpstr>
      </vt:variant>
      <vt:variant>
        <vt:i4>1</vt:i4>
      </vt:variant>
    </vt:vector>
  </HeadingPairs>
  <TitlesOfParts>
    <vt:vector size="28" baseType="lpstr">
      <vt:lpstr>Flow Chart Proses Produksi</vt:lpstr>
      <vt:lpstr>Data Perbaikan Mesin 2021-2022</vt:lpstr>
      <vt:lpstr>Presentase Downtime Mesin Rusak</vt:lpstr>
      <vt:lpstr>Kriteria dan Nilai SOD</vt:lpstr>
      <vt:lpstr>FMEA (2)</vt:lpstr>
      <vt:lpstr>FMEA</vt:lpstr>
      <vt:lpstr>RCM II Decission Worksheet</vt:lpstr>
      <vt:lpstr>Interval Perawatan</vt:lpstr>
      <vt:lpstr>DT Mesin Rusak 2021-2022_R2</vt:lpstr>
      <vt:lpstr>Hasil Persentase DT KK_R2</vt:lpstr>
      <vt:lpstr>Perhitungan DT KK_R2</vt:lpstr>
      <vt:lpstr>Perhitungan TTF &amp; TTR_R2</vt:lpstr>
      <vt:lpstr>Distribusi Exponential (TTF)</vt:lpstr>
      <vt:lpstr>Distribusi Lognormal (TTF)</vt:lpstr>
      <vt:lpstr>Distribusi Weibull (TTF)</vt:lpstr>
      <vt:lpstr>Parameter TTF &amp; MTTF</vt:lpstr>
      <vt:lpstr>Index Of Fit_TTF</vt:lpstr>
      <vt:lpstr>Uji Manns Weibull_TTF</vt:lpstr>
      <vt:lpstr>Uji Smirnov Lognormal</vt:lpstr>
      <vt:lpstr>Distribusi Expn (TTR)</vt:lpstr>
      <vt:lpstr>Distribusi Logn (TTR)</vt:lpstr>
      <vt:lpstr>Distribusi Weibull (TTR)</vt:lpstr>
      <vt:lpstr>Parameter TTR &amp; MTTR</vt:lpstr>
      <vt:lpstr>Index Of Fit_TTR</vt:lpstr>
      <vt:lpstr>Uji Manns Weibull_TTR</vt:lpstr>
      <vt:lpstr>Uji Barlett Exponential_TTR</vt:lpstr>
      <vt:lpstr>Perhitungan Reliability Kp</vt:lpstr>
      <vt:lpstr>'Flow Chart Proses Produksi'!Print_Area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Melinda Aprilia P</dc:creator>
  <cp:lastModifiedBy>Melinda Aprilia P</cp:lastModifiedBy>
  <cp:lastPrinted>2023-01-05T02:33:59Z</cp:lastPrinted>
  <dcterms:created xsi:type="dcterms:W3CDTF">2022-11-16T13:25:31Z</dcterms:created>
  <dcterms:modified xsi:type="dcterms:W3CDTF">2023-07-05T13:31:33Z</dcterms:modified>
</cp:coreProperties>
</file>