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Saya\Tugas Akhir\Temen Zein\"/>
    </mc:Choice>
  </mc:AlternateContent>
  <xr:revisionPtr revIDLastSave="0" documentId="13_ncr:1_{B8BA9E71-05C1-44B4-A63E-06F44B1E95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ngujia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3" l="1"/>
  <c r="P41" i="3"/>
  <c r="P40" i="3"/>
  <c r="P39" i="3"/>
  <c r="P46" i="3" s="1"/>
  <c r="H34" i="3"/>
  <c r="H33" i="3"/>
  <c r="M8" i="3"/>
  <c r="H47" i="3"/>
  <c r="H40" i="3"/>
  <c r="H48" i="3"/>
  <c r="O46" i="3"/>
  <c r="N39" i="3"/>
  <c r="P47" i="3"/>
  <c r="O47" i="3"/>
  <c r="N47" i="3"/>
  <c r="N46" i="3"/>
  <c r="N42" i="3"/>
  <c r="N41" i="3"/>
  <c r="N40" i="3"/>
  <c r="O42" i="3"/>
  <c r="O41" i="3"/>
  <c r="O40" i="3"/>
  <c r="O39" i="3"/>
  <c r="H41" i="3"/>
  <c r="F34" i="3"/>
  <c r="P26" i="3"/>
  <c r="O26" i="3"/>
  <c r="Q26" i="3"/>
  <c r="N25" i="3"/>
  <c r="M24" i="3"/>
  <c r="N24" i="3" s="1"/>
  <c r="M23" i="3"/>
  <c r="N23" i="3" s="1"/>
  <c r="S14" i="3"/>
  <c r="S15" i="3"/>
  <c r="S13" i="3"/>
  <c r="N8" i="3"/>
  <c r="M7" i="3"/>
  <c r="N7" i="3" s="1"/>
  <c r="M6" i="3"/>
  <c r="N6" i="3" s="1"/>
</calcChain>
</file>

<file path=xl/sharedStrings.xml><?xml version="1.0" encoding="utf-8"?>
<sst xmlns="http://schemas.openxmlformats.org/spreadsheetml/2006/main" count="67" uniqueCount="22">
  <si>
    <t xml:space="preserve">Rasio </t>
  </si>
  <si>
    <t>Data Latih</t>
  </si>
  <si>
    <t>Data Uji</t>
  </si>
  <si>
    <t>50:50</t>
  </si>
  <si>
    <t>60:40</t>
  </si>
  <si>
    <t>75:25</t>
  </si>
  <si>
    <t>No.</t>
  </si>
  <si>
    <t>Naïve Bayes</t>
  </si>
  <si>
    <t>K-NN</t>
  </si>
  <si>
    <t>Ensemble</t>
  </si>
  <si>
    <t>Akurasi(%)</t>
  </si>
  <si>
    <t>Waktu Eksekusi(Second)</t>
  </si>
  <si>
    <t>Rata - Rata</t>
  </si>
  <si>
    <t>Precision</t>
  </si>
  <si>
    <t>Recall</t>
  </si>
  <si>
    <t>Mampu</t>
  </si>
  <si>
    <t>Tidak</t>
  </si>
  <si>
    <t>Kelas</t>
  </si>
  <si>
    <t>Jenis</t>
  </si>
  <si>
    <t>Perhitungan F1 Score</t>
  </si>
  <si>
    <t>Precision And Recall</t>
  </si>
  <si>
    <t>Jumlah Data Benar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</si>
</sst>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name val="Calibri"/>
    </font>
    <font>
      <sz val="10"/>
      <name val="Times New Roman"/>
      <family val="1"/>
    </font>
    <font>
      <sz val="8"/>
      <name val="Calibri"/>
    </font>
    <font>
      <sz val="11"/>
      <name val="Times New Roman"/>
      <family val="1"/>
    </font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/>
    <xf numFmtId="46" fontId="1" fillId="0" borderId="1" xfId="0" quotePrefix="1" applyNumberFormat="1" applyFont="1" applyBorder="1"/>
    <xf numFmtId="1" fontId="1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1" fillId="0" borderId="2" xfId="0" applyFont="1" applyBorder="1"/>
    <xf numFmtId="46" fontId="1" fillId="0" borderId="2" xfId="0" quotePrefix="1" applyNumberFormat="1" applyFont="1" applyBorder="1"/>
    <xf numFmtId="1" fontId="1" fillId="0" borderId="2" xfId="0" applyNumberFormat="1" applyFont="1" applyBorder="1"/>
    <xf numFmtId="0" fontId="3" fillId="0" borderId="2" xfId="0" applyFont="1" applyBorder="1"/>
    <xf numFmtId="0" fontId="1" fillId="0" borderId="4" xfId="0" applyFont="1" applyBorder="1"/>
    <xf numFmtId="46" fontId="1" fillId="0" borderId="4" xfId="0" quotePrefix="1" applyNumberFormat="1" applyFont="1" applyBorder="1"/>
    <xf numFmtId="1" fontId="1" fillId="0" borderId="4" xfId="0" applyNumberFormat="1" applyFont="1" applyBorder="1"/>
    <xf numFmtId="0" fontId="3" fillId="0" borderId="4" xfId="0" applyFont="1" applyBorder="1"/>
    <xf numFmtId="1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0" xfId="0" applyFont="1"/>
    <xf numFmtId="0" fontId="1" fillId="0" borderId="2" xfId="0" applyFont="1" applyBorder="1" applyAlignment="1">
      <alignment wrapText="1"/>
    </xf>
    <xf numFmtId="9" fontId="3" fillId="0" borderId="4" xfId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46" fontId="1" fillId="0" borderId="0" xfId="0" quotePrefix="1" applyNumberFormat="1" applyFont="1" applyBorder="1"/>
    <xf numFmtId="1" fontId="1" fillId="0" borderId="0" xfId="0" applyNumberFormat="1" applyFont="1" applyBorder="1"/>
    <xf numFmtId="164" fontId="1" fillId="0" borderId="0" xfId="0" applyNumberFormat="1" applyFont="1" applyBorder="1" applyAlignment="1">
      <alignment horizontal="justify" vertical="center"/>
    </xf>
    <xf numFmtId="164" fontId="1" fillId="0" borderId="0" xfId="0" applyNumberFormat="1" applyFont="1" applyBorder="1"/>
    <xf numFmtId="0" fontId="1" fillId="0" borderId="0" xfId="0" applyFont="1" applyBorder="1" applyAlignment="1"/>
    <xf numFmtId="9" fontId="1" fillId="0" borderId="0" xfId="1" applyFont="1" applyBorder="1" applyAlignment="1">
      <alignment horizontal="left" wrapText="1"/>
    </xf>
    <xf numFmtId="9" fontId="1" fillId="0" borderId="0" xfId="1" applyFont="1" applyBorder="1" applyAlignment="1">
      <alignment horizontal="left"/>
    </xf>
    <xf numFmtId="9" fontId="1" fillId="0" borderId="0" xfId="1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C12B-BD5A-4ED9-98BD-D4E16D8A5E2B}">
  <dimension ref="D5:S48"/>
  <sheetViews>
    <sheetView tabSelected="1" topLeftCell="A28" workbookViewId="0">
      <selection activeCell="R39" sqref="R39"/>
    </sheetView>
  </sheetViews>
  <sheetFormatPr defaultRowHeight="14.4"/>
  <cols>
    <col min="11" max="11" width="3.77734375" bestFit="1" customWidth="1"/>
    <col min="12" max="12" width="8.33203125" bestFit="1" customWidth="1"/>
    <col min="13" max="13" width="8.77734375" bestFit="1" customWidth="1"/>
    <col min="14" max="14" width="7" customWidth="1"/>
    <col min="15" max="15" width="11.44140625" bestFit="1" customWidth="1"/>
    <col min="16" max="16" width="8.44140625" bestFit="1" customWidth="1"/>
    <col min="17" max="17" width="8.77734375" bestFit="1" customWidth="1"/>
  </cols>
  <sheetData>
    <row r="5" spans="11:19">
      <c r="K5" s="1" t="s">
        <v>6</v>
      </c>
      <c r="L5" s="1" t="s">
        <v>0</v>
      </c>
      <c r="M5" s="1" t="s">
        <v>1</v>
      </c>
      <c r="N5" s="1" t="s">
        <v>2</v>
      </c>
    </row>
    <row r="6" spans="11:19">
      <c r="K6" s="1">
        <v>1</v>
      </c>
      <c r="L6" s="2" t="s">
        <v>3</v>
      </c>
      <c r="M6" s="3">
        <f>0.5*98</f>
        <v>49</v>
      </c>
      <c r="N6" s="3">
        <f>98-M6</f>
        <v>49</v>
      </c>
    </row>
    <row r="7" spans="11:19">
      <c r="K7" s="1">
        <v>2</v>
      </c>
      <c r="L7" s="2" t="s">
        <v>4</v>
      </c>
      <c r="M7" s="3">
        <f>0.6*98</f>
        <v>58.8</v>
      </c>
      <c r="N7" s="3">
        <f t="shared" ref="N7:N8" si="0">98-M7</f>
        <v>39.200000000000003</v>
      </c>
    </row>
    <row r="8" spans="11:19">
      <c r="K8" s="1">
        <v>3</v>
      </c>
      <c r="L8" s="2" t="s">
        <v>5</v>
      </c>
      <c r="M8" s="3">
        <f>0.75*98</f>
        <v>73.5</v>
      </c>
      <c r="N8" s="3">
        <f t="shared" si="0"/>
        <v>24.5</v>
      </c>
    </row>
    <row r="11" spans="11:19">
      <c r="K11" s="23" t="s">
        <v>6</v>
      </c>
      <c r="L11" s="23" t="s">
        <v>0</v>
      </c>
      <c r="M11" s="25" t="s">
        <v>1</v>
      </c>
      <c r="N11" s="25" t="s">
        <v>2</v>
      </c>
      <c r="O11" s="26" t="s">
        <v>10</v>
      </c>
      <c r="P11" s="26"/>
      <c r="Q11" s="26"/>
    </row>
    <row r="12" spans="11:19" ht="25.2" customHeight="1" thickBot="1">
      <c r="K12" s="23"/>
      <c r="L12" s="23"/>
      <c r="M12" s="25"/>
      <c r="N12" s="25"/>
      <c r="O12" s="4" t="s">
        <v>7</v>
      </c>
      <c r="P12" s="5" t="s">
        <v>8</v>
      </c>
      <c r="Q12" s="5" t="s">
        <v>9</v>
      </c>
    </row>
    <row r="13" spans="11:19" ht="15" thickBot="1">
      <c r="K13" s="10">
        <v>1</v>
      </c>
      <c r="L13" s="11" t="s">
        <v>3</v>
      </c>
      <c r="M13" s="27">
        <v>49</v>
      </c>
      <c r="N13" s="27">
        <v>49</v>
      </c>
      <c r="O13" s="27">
        <v>88</v>
      </c>
      <c r="P13" s="27">
        <v>72</v>
      </c>
      <c r="Q13" s="27">
        <v>93</v>
      </c>
      <c r="S13" s="14">
        <f>M13+N13</f>
        <v>98</v>
      </c>
    </row>
    <row r="14" spans="11:19" ht="15" thickBot="1">
      <c r="K14" s="10">
        <v>2</v>
      </c>
      <c r="L14" s="11" t="s">
        <v>4</v>
      </c>
      <c r="M14" s="28">
        <v>59</v>
      </c>
      <c r="N14" s="28">
        <v>39</v>
      </c>
      <c r="O14" s="28">
        <v>82</v>
      </c>
      <c r="P14" s="28">
        <v>71</v>
      </c>
      <c r="Q14" s="28">
        <v>88</v>
      </c>
      <c r="S14" s="14">
        <f t="shared" ref="S14:S15" si="1">M14+N14</f>
        <v>98</v>
      </c>
    </row>
    <row r="15" spans="11:19" ht="15" thickBot="1">
      <c r="K15" s="6">
        <v>3</v>
      </c>
      <c r="L15" s="7" t="s">
        <v>5</v>
      </c>
      <c r="M15" s="28">
        <v>73</v>
      </c>
      <c r="N15" s="28">
        <v>25</v>
      </c>
      <c r="O15" s="28">
        <v>82</v>
      </c>
      <c r="P15" s="28">
        <v>71</v>
      </c>
      <c r="Q15" s="28">
        <v>87</v>
      </c>
      <c r="S15" s="14">
        <f t="shared" si="1"/>
        <v>98</v>
      </c>
    </row>
    <row r="16" spans="11:19">
      <c r="K16" s="5"/>
      <c r="L16" s="5"/>
      <c r="M16" s="5"/>
      <c r="N16" s="5"/>
      <c r="O16" s="5"/>
      <c r="P16" s="5"/>
      <c r="Q16" s="5"/>
    </row>
    <row r="21" spans="4:17">
      <c r="K21" s="23" t="s">
        <v>6</v>
      </c>
      <c r="L21" s="23" t="s">
        <v>0</v>
      </c>
      <c r="M21" s="25" t="s">
        <v>1</v>
      </c>
      <c r="N21" s="25" t="s">
        <v>2</v>
      </c>
      <c r="O21" s="23" t="s">
        <v>11</v>
      </c>
      <c r="P21" s="23"/>
      <c r="Q21" s="23"/>
    </row>
    <row r="22" spans="4:17" ht="15" thickBot="1">
      <c r="K22" s="23"/>
      <c r="L22" s="23"/>
      <c r="M22" s="25"/>
      <c r="N22" s="25"/>
      <c r="O22" s="16" t="s">
        <v>7</v>
      </c>
      <c r="P22" s="15" t="s">
        <v>8</v>
      </c>
      <c r="Q22" s="15" t="s">
        <v>9</v>
      </c>
    </row>
    <row r="23" spans="4:17" ht="15" thickBot="1">
      <c r="K23" s="10">
        <v>1</v>
      </c>
      <c r="L23" s="11" t="s">
        <v>3</v>
      </c>
      <c r="M23" s="12">
        <f>0.5*98</f>
        <v>49</v>
      </c>
      <c r="N23" s="12">
        <f>98-M23</f>
        <v>49</v>
      </c>
      <c r="O23" s="27">
        <v>7.4550000000000001</v>
      </c>
      <c r="P23" s="27">
        <v>26.831</v>
      </c>
      <c r="Q23" s="27">
        <v>7.4020000000000001</v>
      </c>
    </row>
    <row r="24" spans="4:17" ht="15" thickBot="1">
      <c r="K24" s="10">
        <v>2</v>
      </c>
      <c r="L24" s="11" t="s">
        <v>4</v>
      </c>
      <c r="M24" s="12">
        <f>0.6*98</f>
        <v>58.8</v>
      </c>
      <c r="N24" s="12">
        <f t="shared" ref="N24:N25" si="2">98-M24</f>
        <v>39.200000000000003</v>
      </c>
      <c r="O24" s="28">
        <v>7.1180000000000003</v>
      </c>
      <c r="P24" s="28">
        <v>21.253</v>
      </c>
      <c r="Q24" s="28">
        <v>6.1120000000000001</v>
      </c>
    </row>
    <row r="25" spans="4:17" ht="15" thickBot="1">
      <c r="K25" s="6">
        <v>3</v>
      </c>
      <c r="L25" s="7" t="s">
        <v>5</v>
      </c>
      <c r="M25" s="8">
        <v>73</v>
      </c>
      <c r="N25" s="12">
        <f t="shared" si="2"/>
        <v>25</v>
      </c>
      <c r="O25" s="28">
        <v>7.9450000000000003</v>
      </c>
      <c r="P25" s="28">
        <v>28.067</v>
      </c>
      <c r="Q25" s="28">
        <v>5.7619999999999996</v>
      </c>
    </row>
    <row r="26" spans="4:17">
      <c r="K26" s="24" t="s">
        <v>12</v>
      </c>
      <c r="L26" s="24"/>
      <c r="M26" s="24"/>
      <c r="N26" s="24"/>
      <c r="O26" s="17">
        <f>AVERAGE(O23:O25)</f>
        <v>7.5060000000000002</v>
      </c>
      <c r="P26" s="17">
        <f>AVERAGE(P23:P25)</f>
        <v>25.38366666666667</v>
      </c>
      <c r="Q26" s="17">
        <f>AVERAGE(Q23:Q25)</f>
        <v>6.4253333333333336</v>
      </c>
    </row>
    <row r="30" spans="4:17">
      <c r="K30" s="31"/>
      <c r="L30" s="31"/>
      <c r="M30" s="32"/>
      <c r="N30" s="33"/>
      <c r="O30" s="39"/>
      <c r="P30" s="39"/>
      <c r="Q30" s="39"/>
    </row>
    <row r="31" spans="4:17">
      <c r="D31" s="15" t="s">
        <v>9</v>
      </c>
      <c r="K31" s="31"/>
      <c r="L31" s="31"/>
      <c r="M31" s="32"/>
      <c r="N31" s="18"/>
      <c r="O31" s="40"/>
      <c r="P31" s="41"/>
      <c r="Q31" s="34"/>
    </row>
    <row r="32" spans="4:17">
      <c r="E32" s="18" t="s">
        <v>15</v>
      </c>
      <c r="F32" s="18" t="s">
        <v>16</v>
      </c>
      <c r="H32" s="18" t="s">
        <v>21</v>
      </c>
      <c r="K32" s="34"/>
      <c r="L32" s="35"/>
      <c r="M32" s="36"/>
      <c r="N32" s="18"/>
      <c r="O32" s="42"/>
      <c r="P32" s="42"/>
      <c r="Q32" s="37"/>
    </row>
    <row r="33" spans="4:17">
      <c r="D33" s="18" t="s">
        <v>15</v>
      </c>
      <c r="E33">
        <v>25</v>
      </c>
      <c r="F33">
        <v>1</v>
      </c>
      <c r="H33" s="14">
        <f>(Q13/100)*H34</f>
        <v>45.57</v>
      </c>
      <c r="K33" s="34"/>
      <c r="L33" s="35"/>
      <c r="M33" s="36"/>
      <c r="N33" s="36"/>
      <c r="O33" s="37"/>
      <c r="P33" s="37"/>
      <c r="Q33" s="37"/>
    </row>
    <row r="34" spans="4:17">
      <c r="D34" s="18" t="s">
        <v>16</v>
      </c>
      <c r="E34">
        <v>2</v>
      </c>
      <c r="F34">
        <f>46-E33</f>
        <v>21</v>
      </c>
      <c r="H34">
        <f>SUM(E33:F34)</f>
        <v>49</v>
      </c>
      <c r="K34" s="34"/>
      <c r="L34" s="35"/>
      <c r="M34" s="36"/>
      <c r="N34" s="36"/>
      <c r="O34" s="37"/>
      <c r="P34" s="37"/>
      <c r="Q34" s="37"/>
    </row>
    <row r="35" spans="4:17">
      <c r="K35" s="31"/>
      <c r="L35" s="31"/>
      <c r="M35" s="31"/>
      <c r="N35" s="31"/>
      <c r="O35" s="38"/>
      <c r="P35" s="38"/>
      <c r="Q35" s="38"/>
    </row>
    <row r="37" spans="4:17">
      <c r="L37" s="26" t="s">
        <v>20</v>
      </c>
      <c r="M37" s="26"/>
      <c r="N37" s="26"/>
      <c r="O37" s="26"/>
      <c r="P37" s="26"/>
    </row>
    <row r="38" spans="4:17" ht="27">
      <c r="D38" s="15" t="s">
        <v>8</v>
      </c>
      <c r="H38" s="18" t="s">
        <v>21</v>
      </c>
      <c r="L38" s="9" t="s">
        <v>18</v>
      </c>
      <c r="M38" s="9" t="s">
        <v>17</v>
      </c>
      <c r="N38" s="19" t="s">
        <v>7</v>
      </c>
      <c r="O38" s="6" t="s">
        <v>8</v>
      </c>
      <c r="P38" s="6" t="s">
        <v>9</v>
      </c>
    </row>
    <row r="39" spans="4:17">
      <c r="E39" s="18" t="s">
        <v>15</v>
      </c>
      <c r="F39" s="18" t="s">
        <v>16</v>
      </c>
      <c r="L39" s="21" t="s">
        <v>13</v>
      </c>
      <c r="M39" s="13" t="s">
        <v>15</v>
      </c>
      <c r="N39" s="20">
        <f>E47/(E47+F47)</f>
        <v>0.88</v>
      </c>
      <c r="O39" s="20">
        <f>E40/(E40+F40)</f>
        <v>0.72413793103448276</v>
      </c>
      <c r="P39" s="20">
        <f>E33/(E33+F33)</f>
        <v>0.96153846153846156</v>
      </c>
      <c r="Q39" s="5"/>
    </row>
    <row r="40" spans="4:17">
      <c r="D40" s="18" t="s">
        <v>15</v>
      </c>
      <c r="E40">
        <v>21</v>
      </c>
      <c r="F40">
        <v>8</v>
      </c>
      <c r="H40" s="14">
        <f>(P13/100)*H41</f>
        <v>35.28</v>
      </c>
      <c r="L40" s="22"/>
      <c r="M40" s="13" t="s">
        <v>16</v>
      </c>
      <c r="N40" s="20">
        <f>F48/(F48+E48)</f>
        <v>0.875</v>
      </c>
      <c r="O40" s="20">
        <f>F41/(F41+E41)</f>
        <v>0.7</v>
      </c>
      <c r="P40" s="20">
        <f>F34/(F34+E34)</f>
        <v>0.91304347826086951</v>
      </c>
      <c r="Q40" s="5"/>
    </row>
    <row r="41" spans="4:17">
      <c r="D41" s="18" t="s">
        <v>16</v>
      </c>
      <c r="E41">
        <v>6</v>
      </c>
      <c r="F41">
        <v>14</v>
      </c>
      <c r="H41">
        <f>SUM(E40:F41)</f>
        <v>49</v>
      </c>
      <c r="L41" s="21" t="s">
        <v>14</v>
      </c>
      <c r="M41" s="13" t="s">
        <v>15</v>
      </c>
      <c r="N41" s="20">
        <f>E47/(E47+E48)</f>
        <v>0.88</v>
      </c>
      <c r="O41" s="20">
        <f>E40/(E40+E41)</f>
        <v>0.77777777777777779</v>
      </c>
      <c r="P41" s="20">
        <f>E33/(E33+E34)</f>
        <v>0.92592592592592593</v>
      </c>
      <c r="Q41" s="5"/>
    </row>
    <row r="42" spans="4:17">
      <c r="L42" s="22"/>
      <c r="M42" s="13" t="s">
        <v>16</v>
      </c>
      <c r="N42" s="20">
        <f>F48/(F48+F47)</f>
        <v>0.875</v>
      </c>
      <c r="O42" s="20">
        <f>F41/(F40+F41)</f>
        <v>0.63636363636363635</v>
      </c>
      <c r="P42" s="20">
        <f>F34/(F33+F34)</f>
        <v>0.95454545454545459</v>
      </c>
      <c r="Q42" s="5"/>
    </row>
    <row r="44" spans="4:17">
      <c r="M44" s="30" t="s">
        <v>19</v>
      </c>
      <c r="N44" s="29"/>
      <c r="O44" s="29"/>
      <c r="P44" s="29"/>
    </row>
    <row r="45" spans="4:17" ht="27">
      <c r="D45" s="16" t="s">
        <v>7</v>
      </c>
      <c r="H45" s="18" t="s">
        <v>21</v>
      </c>
      <c r="M45" s="9" t="s">
        <v>17</v>
      </c>
      <c r="N45" s="19" t="s">
        <v>7</v>
      </c>
      <c r="O45" s="6" t="s">
        <v>8</v>
      </c>
      <c r="P45" s="6" t="s">
        <v>9</v>
      </c>
    </row>
    <row r="46" spans="4:17">
      <c r="E46" s="18" t="s">
        <v>15</v>
      </c>
      <c r="F46" s="18" t="s">
        <v>16</v>
      </c>
      <c r="M46" s="13" t="s">
        <v>15</v>
      </c>
      <c r="N46" s="20">
        <f t="shared" ref="N46:P47" si="3">2*((N39*N41)/(N39+N41))</f>
        <v>0.88</v>
      </c>
      <c r="O46" s="20">
        <f>2*((O39*O41)/(O39+O41))</f>
        <v>0.75</v>
      </c>
      <c r="P46" s="20">
        <f t="shared" si="3"/>
        <v>0.94339622641509435</v>
      </c>
    </row>
    <row r="47" spans="4:17">
      <c r="D47" s="18" t="s">
        <v>15</v>
      </c>
      <c r="E47">
        <v>22</v>
      </c>
      <c r="F47">
        <v>3</v>
      </c>
      <c r="H47" s="14">
        <f>(O13/100)*H48</f>
        <v>43.12</v>
      </c>
      <c r="M47" s="13" t="s">
        <v>16</v>
      </c>
      <c r="N47" s="20">
        <f t="shared" si="3"/>
        <v>0.875</v>
      </c>
      <c r="O47" s="20">
        <f t="shared" si="3"/>
        <v>0.66666666666666663</v>
      </c>
      <c r="P47" s="20">
        <f t="shared" si="3"/>
        <v>0.93333333333333324</v>
      </c>
    </row>
    <row r="48" spans="4:17">
      <c r="D48" s="18" t="s">
        <v>16</v>
      </c>
      <c r="E48">
        <v>3</v>
      </c>
      <c r="F48">
        <v>21</v>
      </c>
      <c r="H48">
        <f>SUM(E47:F48)</f>
        <v>49</v>
      </c>
    </row>
  </sheetData>
  <mergeCells count="19">
    <mergeCell ref="M30:M31"/>
    <mergeCell ref="M44:P44"/>
    <mergeCell ref="L37:P37"/>
    <mergeCell ref="L39:L40"/>
    <mergeCell ref="L41:L42"/>
    <mergeCell ref="O21:Q21"/>
    <mergeCell ref="K26:N26"/>
    <mergeCell ref="M11:M12"/>
    <mergeCell ref="N11:N12"/>
    <mergeCell ref="L11:L12"/>
    <mergeCell ref="K11:K12"/>
    <mergeCell ref="O11:Q11"/>
    <mergeCell ref="K35:N35"/>
    <mergeCell ref="K21:K22"/>
    <mergeCell ref="L21:L22"/>
    <mergeCell ref="M21:M22"/>
    <mergeCell ref="N21:N22"/>
    <mergeCell ref="K30:K31"/>
    <mergeCell ref="L30:L3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Pengujian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Muhamad Khavid</cp:lastModifiedBy>
  <dcterms:created xsi:type="dcterms:W3CDTF">2026-08-08T16:23:00Z</dcterms:created>
  <dcterms:modified xsi:type="dcterms:W3CDTF">2026-08-08T16:48:37Z</dcterms:modified>
</cp:coreProperties>
</file>