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charts/chart2.xml" ContentType="application/vnd.openxmlformats-officedocument.drawingml.chart+xml"/>
  <Override PartName="/xl/worksheets/sheet6.xml" ContentType="application/vnd.openxmlformats-officedocument.spreadsheetml.worksheet+xml"/>
  <Override PartName="/xl/drawings/drawing3.xml" ContentType="application/vnd.openxmlformats-officedocument.drawing+xml"/>
  <Override PartName="/xl/drawings/charts/chart3.xml" ContentType="application/vnd.openxmlformats-officedocument.drawingml.char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charts/chart4.xml" ContentType="application/vnd.openxmlformats-officedocument.drawingml.char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9e7bbe66d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ingkasan" sheetId="1" r:id="Re9e86d880caa4cba"/>
    <x:sheet xmlns:r="http://schemas.openxmlformats.org/officeDocument/2006/relationships" name="Alur Metode" sheetId="2" r:id="Rcd1c8ea07083497b"/>
    <x:sheet xmlns:r="http://schemas.openxmlformats.org/officeDocument/2006/relationships" name="Penyaringan Data" sheetId="3" r:id="R17f494113e304d4f"/>
    <x:sheet xmlns:r="http://schemas.openxmlformats.org/officeDocument/2006/relationships" name="Fitur &amp; Transformasi" sheetId="4" r:id="R35143fda8ad64df2"/>
    <x:sheet xmlns:r="http://schemas.openxmlformats.org/officeDocument/2006/relationships" name="Evaluasi K" sheetId="5" r:id="R88cd26a4b7684a81"/>
    <x:sheet xmlns:r="http://schemas.openxmlformats.org/officeDocument/2006/relationships" name="Perbandingan Model" sheetId="6" r:id="R08ffffc59c6c469b"/>
    <x:sheet xmlns:r="http://schemas.openxmlformats.org/officeDocument/2006/relationships" name="Validasi &amp; Profil" sheetId="7" r:id="R8a3b55c87a4d40a3"/>
    <x:sheet xmlns:r="http://schemas.openxmlformats.org/officeDocument/2006/relationships" name="Sumber &amp; Catatan" sheetId="8" r:id="R26a19193cc3f4c7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7">
    <x:numFmt numFmtId="200" formatCode="0.00%"/>
    <x:numFmt numFmtId="201" formatCode="0.0000"/>
    <x:numFmt numFmtId="202" formatCode="0.0%"/>
    <x:numFmt numFmtId="203" formatCode="#,##0"/>
    <x:numFmt numFmtId="204" formatCode="0.000"/>
    <x:numFmt numFmtId="205" formatCode="#,##0.00"/>
    <x:numFmt numFmtId="206" formatCode="US$0.00"/>
  </x:numFmts>
  <x:fonts count="5">
    <x:font>
      <x:sz val="11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  <x:font>
      <x:b/>
      <x:sz val="11"/>
      <x:color rgb="FFFFFFFF"/>
      <x:name val="Carlito"/>
    </x:font>
    <x:font>
      <x:b/>
      <x:sz val="15"/>
      <x:color rgb="FFFFFFFF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  <x:fill>
      <x:patternFill patternType="solid">
        <x:fgColor rgb="FF2F75B5"/>
      </x:patternFill>
    </x:fill>
    <x:fill>
      <x:patternFill patternType="solid">
        <x:fgColor rgb="FF0F766E"/>
      </x:patternFill>
    </x:fill>
    <x:fill>
      <x:patternFill patternType="solid">
        <x:fgColor rgb="FF5B4B8A"/>
      </x:patternFill>
    </x:fill>
  </x:fills>
  <x:borders count="18">
    <x:border/>
    <x:border/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  <x:border>
      <x:left/>
      <x:top/>
    </x:border>
    <x:border>
      <x:top/>
    </x:border>
    <x:border>
      <x:right/>
      <x:top/>
    </x:border>
    <x:border>
      <x:left/>
    </x:border>
    <x:border>
      <x:right/>
    </x:border>
    <x:border>
      <x:left/>
      <x:bottom/>
    </x:border>
    <x:border>
      <x:bottom/>
    </x:border>
    <x:border>
      <x:right/>
      <x:bottom/>
    </x:border>
  </x:borders>
  <x:cellStyleXfs count="1">
    <x:xf numFmtId="0" fontId="0" fillId="0" borderId="0"/>
  </x:cellStyleXfs>
  <x:cellXfs count="15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3" fillId="4" borderId="0" xfId="0" applyNumberFormat="1" applyFont="1" applyFill="1" applyBorder="1" applyAlignment="1">
      <x:alignment horizontal="center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3" fillId="4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201" fontId="0" fillId="0" borderId="0" xfId="0" applyNumberFormat="1" applyFont="1" applyFill="1" applyBorder="1" applyAlignment="1">
      <x:alignment wrapText="1"/>
    </x:xf>
    <x:xf numFmtId="201" fontId="0" fillId="0" borderId="1" xfId="0" applyNumberFormat="1" applyFont="1" applyFill="1" applyBorder="1" applyAlignment="1">
      <x:alignment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horizontal="center"/>
    </x:xf>
    <x:xf numFmtId="0" fontId="0" fillId="5" borderId="1" xfId="0" applyNumberFormat="1" applyFont="1" applyFill="1" applyBorder="1"/>
    <x:xf numFmtId="0" fontId="3" fillId="5" borderId="1" xfId="0" applyNumberFormat="1" applyFont="1" applyFill="1" applyBorder="1"/>
    <x:xf numFmtId="0" fontId="3" fillId="5" borderId="1" xfId="0" applyNumberFormat="1" applyFont="1" applyFill="1" applyBorder="1" applyAlignment="1">
      <x:alignment horizontal="center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3" fontId="0" fillId="0" borderId="0" xfId="0" applyNumberFormat="1" applyFont="1" applyFill="1" applyBorder="1" applyAlignment="1">
      <x:alignment wrapText="1"/>
    </x:xf>
    <x:xf numFmtId="202" fontId="0" fillId="0" borderId="0" xfId="0" applyNumberFormat="1" applyFont="1" applyFill="1" applyBorder="1" applyAlignment="1">
      <x:alignment wrapText="1"/>
    </x:xf>
    <x:xf numFmtId="203" fontId="0" fillId="0" borderId="1" xfId="0" applyNumberFormat="1" applyFont="1" applyFill="1" applyBorder="1" applyAlignment="1">
      <x:alignment wrapText="1"/>
    </x:xf>
    <x:xf numFmtId="202" fontId="0" fillId="0" borderId="1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1" xfId="0" applyNumberFormat="1" applyFont="1" applyFill="1" applyBorder="1" applyAlignment="1">
      <x:alignment horizontal="center" wrapText="1"/>
    </x:xf>
    <x:xf numFmtId="204" fontId="0" fillId="0" borderId="0" xfId="0" applyNumberFormat="1" applyFont="1" applyFill="1" applyBorder="1" applyAlignment="1">
      <x:alignment wrapText="1"/>
    </x:xf>
    <x:xf numFmtId="204" fontId="0" fillId="0" borderId="1" xfId="0" applyNumberFormat="1" applyFont="1" applyFill="1" applyBorder="1" applyAlignment="1">
      <x:alignment wrapText="1"/>
    </x:xf>
    <x:xf numFmtId="205" fontId="0" fillId="0" borderId="0" xfId="0" applyNumberFormat="1" applyFont="1" applyFill="1" applyBorder="1"/>
    <x:xf numFmtId="205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0" fillId="6" borderId="0" xfId="0" applyNumberFormat="1" applyFont="1" applyFill="1" applyBorder="1"/>
    <x:xf numFmtId="0" fontId="3" fillId="6" borderId="0" xfId="0" applyNumberFormat="1" applyFont="1" applyFill="1" applyBorder="1"/>
    <x:xf numFmtId="0" fontId="3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3" fillId="6" borderId="1" xfId="0" applyNumberFormat="1" applyFont="1" applyFill="1" applyBorder="1"/>
    <x:xf numFmtId="0" fontId="3" fillId="6" borderId="1" xfId="0" applyNumberFormat="1" applyFont="1" applyFill="1" applyBorder="1" applyAlignment="1">
      <x:alignment horizontal="center"/>
    </x:xf>
    <x:xf numFmtId="0" fontId="4" fillId="2" borderId="0" xfId="0" applyNumberFormat="1" applyFont="1" applyFill="1" applyBorder="1" applyAlignment="1">
      <x:alignment horizontal="center" wrapText="1"/>
    </x:xf>
    <x:xf numFmtId="0" fontId="4" fillId="2" borderId="1" xfId="0" applyNumberFormat="1" applyFont="1" applyFill="1" applyBorder="1" applyAlignment="1">
      <x:alignment horizontal="center" wrapText="1"/>
    </x:xf>
    <x:xf numFmtId="206" fontId="0" fillId="0" borderId="0" xfId="0" applyNumberFormat="1" applyFont="1" applyFill="1" applyBorder="1"/>
    <x:xf numFmtId="206" fontId="0" fillId="0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3" fillId="4" borderId="2" xfId="0" applyNumberFormat="1" applyFont="1" applyFill="1" applyBorder="1" applyAlignment="1">
      <x:alignment horizontal="center" vertical="center"/>
    </x:xf>
    <x:xf numFmtId="0" fontId="3" fillId="4" borderId="3" xfId="0" applyNumberFormat="1" applyFont="1" applyFill="1" applyBorder="1" applyAlignment="1">
      <x:alignment horizontal="center" vertical="center"/>
    </x:xf>
    <x:xf numFmtId="0" fontId="0" fillId="0" borderId="3" xfId="0" applyNumberFormat="1" applyFont="1" applyFill="1" applyBorder="1"/>
    <x:xf numFmtId="0" fontId="3" fillId="4" borderId="4" xfId="0" applyNumberFormat="1" applyFont="1" applyFill="1" applyBorder="1" applyAlignment="1">
      <x:alignment horizontal="center" vertical="center"/>
    </x:xf>
    <x:xf numFmtId="0" fontId="0" fillId="0" borderId="5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0" fillId="0" borderId="6" xfId="0" applyNumberFormat="1" applyFont="1" applyFill="1" applyBorder="1" applyAlignment="1">
      <x:alignment wrapText="1"/>
    </x:xf>
    <x:xf numFmtId="0" fontId="0" fillId="0" borderId="6" xfId="0" applyNumberFormat="1" applyFont="1" applyFill="1" applyBorder="1"/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0" fillId="0" borderId="8" xfId="0" applyNumberFormat="1" applyFont="1" applyFill="1" applyBorder="1"/>
    <x:xf numFmtId="0" fontId="0" fillId="0" borderId="9" xfId="0" applyNumberFormat="1" applyFont="1" applyFill="1" applyBorder="1"/>
    <x:xf numFmtId="0" fontId="3" fillId="4" borderId="10" xfId="0" applyNumberFormat="1" applyFont="1" applyFill="1" applyBorder="1" applyAlignment="1">
      <x:alignment horizontal="center" vertical="center"/>
    </x:xf>
    <x:xf numFmtId="0" fontId="3" fillId="4" borderId="11" xfId="0" applyNumberFormat="1" applyFont="1" applyFill="1" applyBorder="1" applyAlignment="1">
      <x:alignment horizontal="center" vertical="center"/>
    </x:xf>
    <x:xf numFmtId="0" fontId="0" fillId="0" borderId="11" xfId="0" applyNumberFormat="1" applyFont="1" applyFill="1" applyBorder="1"/>
    <x:xf numFmtId="0" fontId="3" fillId="4" borderId="12" xfId="0" applyNumberFormat="1" applyFont="1" applyFill="1" applyBorder="1" applyAlignment="1">
      <x:alignment horizontal="center" vertical="center"/>
    </x:xf>
    <x:xf numFmtId="0" fontId="0" fillId="0" borderId="13" xfId="0" applyNumberFormat="1" applyFont="1" applyFill="1" applyBorder="1" applyAlignment="1">
      <x:alignment wrapText="1"/>
    </x:xf>
    <x:xf numFmtId="0" fontId="0" fillId="0" borderId="14" xfId="0" applyNumberFormat="1" applyFont="1" applyFill="1" applyBorder="1" applyAlignment="1">
      <x:alignment wrapText="1"/>
    </x:xf>
    <x:xf numFmtId="0" fontId="0" fillId="0" borderId="14" xfId="0" applyNumberFormat="1" applyFont="1" applyFill="1" applyBorder="1"/>
    <x:xf numFmtId="0" fontId="0" fillId="0" borderId="15" xfId="0" applyNumberFormat="1" applyFont="1" applyFill="1" applyBorder="1" applyAlignment="1">
      <x:alignment wrapText="1"/>
    </x:xf>
    <x:xf numFmtId="0" fontId="0" fillId="0" borderId="16" xfId="0" applyNumberFormat="1" applyFont="1" applyFill="1" applyBorder="1" applyAlignment="1">
      <x:alignment wrapText="1"/>
    </x:xf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3" fillId="5" borderId="2" xfId="0" applyNumberFormat="1" applyFont="1" applyFill="1" applyBorder="1" applyAlignment="1">
      <x:alignment horizontal="center"/>
    </x:xf>
    <x:xf numFmtId="0" fontId="3" fillId="5" borderId="3" xfId="0" applyNumberFormat="1" applyFont="1" applyFill="1" applyBorder="1" applyAlignment="1">
      <x:alignment horizontal="center"/>
    </x:xf>
    <x:xf numFmtId="0" fontId="3" fillId="5" borderId="4" xfId="0" applyNumberFormat="1" applyFont="1" applyFill="1" applyBorder="1" applyAlignment="1">
      <x:alignment horizontal="center"/>
    </x:xf>
    <x:xf numFmtId="0" fontId="0" fillId="0" borderId="9" xfId="0" applyNumberFormat="1" applyFont="1" applyFill="1" applyBorder="1" applyAlignment="1">
      <x:alignment wrapText="1"/>
    </x:xf>
    <x:xf numFmtId="0" fontId="3" fillId="5" borderId="10" xfId="0" applyNumberFormat="1" applyFont="1" applyFill="1" applyBorder="1" applyAlignment="1">
      <x:alignment horizontal="center"/>
    </x:xf>
    <x:xf numFmtId="0" fontId="3" fillId="5" borderId="11" xfId="0" applyNumberFormat="1" applyFont="1" applyFill="1" applyBorder="1" applyAlignment="1">
      <x:alignment horizontal="center"/>
    </x:xf>
    <x:xf numFmtId="0" fontId="3" fillId="5" borderId="12" xfId="0" applyNumberFormat="1" applyFont="1" applyFill="1" applyBorder="1" applyAlignment="1">
      <x:alignment horizontal="center"/>
    </x:xf>
    <x:xf numFmtId="0" fontId="0" fillId="0" borderId="17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/>
    </x:xf>
    <x:xf numFmtId="0" fontId="3" fillId="4" borderId="3" xfId="0" applyNumberFormat="1" applyFont="1" applyFill="1" applyBorder="1" applyAlignment="1">
      <x:alignment horizontal="center"/>
    </x:xf>
    <x:xf numFmtId="0" fontId="3" fillId="4" borderId="4" xfId="0" applyNumberFormat="1" applyFont="1" applyFill="1" applyBorder="1" applyAlignment="1">
      <x:alignment horizontal="center"/>
    </x:xf>
    <x:xf numFmtId="202" fontId="0" fillId="0" borderId="6" xfId="0" applyNumberFormat="1" applyFont="1" applyFill="1" applyBorder="1" applyAlignment="1">
      <x:alignment wrapText="1"/>
    </x:xf>
    <x:xf numFmtId="203" fontId="0" fillId="0" borderId="8" xfId="0" applyNumberFormat="1" applyFont="1" applyFill="1" applyBorder="1" applyAlignment="1">
      <x:alignment wrapText="1"/>
    </x:xf>
    <x:xf numFmtId="202" fontId="0" fillId="0" borderId="9" xfId="0" applyNumberFormat="1" applyFont="1" applyFill="1" applyBorder="1" applyAlignment="1">
      <x:alignment wrapText="1"/>
    </x:xf>
    <x:xf numFmtId="0" fontId="3" fillId="4" borderId="10" xfId="0" applyNumberFormat="1" applyFont="1" applyFill="1" applyBorder="1" applyAlignment="1">
      <x:alignment horizontal="center"/>
    </x:xf>
    <x:xf numFmtId="0" fontId="3" fillId="4" borderId="11" xfId="0" applyNumberFormat="1" applyFont="1" applyFill="1" applyBorder="1" applyAlignment="1">
      <x:alignment horizontal="center"/>
    </x:xf>
    <x:xf numFmtId="0" fontId="3" fillId="4" borderId="12" xfId="0" applyNumberFormat="1" applyFont="1" applyFill="1" applyBorder="1" applyAlignment="1">
      <x:alignment horizontal="center"/>
    </x:xf>
    <x:xf numFmtId="202" fontId="0" fillId="0" borderId="14" xfId="0" applyNumberFormat="1" applyFont="1" applyFill="1" applyBorder="1" applyAlignment="1">
      <x:alignment wrapText="1"/>
    </x:xf>
    <x:xf numFmtId="203" fontId="0" fillId="0" borderId="16" xfId="0" applyNumberFormat="1" applyFont="1" applyFill="1" applyBorder="1" applyAlignment="1">
      <x:alignment wrapText="1"/>
    </x:xf>
    <x:xf numFmtId="202" fontId="0" fillId="0" borderId="17" xfId="0" applyNumberFormat="1" applyFont="1" applyFill="1" applyBorder="1" applyAlignment="1">
      <x:alignment wrapText="1"/>
    </x:xf>
    <x:xf numFmtId="0" fontId="3" fillId="5" borderId="5" xfId="0" applyNumberFormat="1" applyFont="1" applyFill="1" applyBorder="1" applyAlignment="1">
      <x:alignment horizontal="center" wrapText="1"/>
    </x:xf>
    <x:xf numFmtId="0" fontId="3" fillId="5" borderId="6" xfId="0" applyNumberFormat="1" applyFont="1" applyFill="1" applyBorder="1" applyAlignment="1">
      <x:alignment horizontal="center" wrapText="1"/>
    </x:xf>
    <x:xf numFmtId="204" fontId="0" fillId="0" borderId="6" xfId="0" applyNumberFormat="1" applyFont="1" applyFill="1" applyBorder="1" applyAlignment="1">
      <x:alignment wrapText="1"/>
    </x:xf>
    <x:xf numFmtId="201" fontId="0" fillId="0" borderId="8" xfId="0" applyNumberFormat="1" applyFont="1" applyFill="1" applyBorder="1" applyAlignment="1">
      <x:alignment wrapText="1"/>
    </x:xf>
    <x:xf numFmtId="0" fontId="3" fillId="5" borderId="13" xfId="0" applyNumberFormat="1" applyFont="1" applyFill="1" applyBorder="1" applyAlignment="1">
      <x:alignment horizontal="center" wrapText="1"/>
    </x:xf>
    <x:xf numFmtId="0" fontId="3" fillId="5" borderId="14" xfId="0" applyNumberFormat="1" applyFont="1" applyFill="1" applyBorder="1" applyAlignment="1">
      <x:alignment horizontal="center" wrapText="1"/>
    </x:xf>
    <x:xf numFmtId="204" fontId="0" fillId="0" borderId="14" xfId="0" applyNumberFormat="1" applyFont="1" applyFill="1" applyBorder="1" applyAlignment="1">
      <x:alignment wrapText="1"/>
    </x:xf>
    <x:xf numFmtId="201" fontId="0" fillId="0" borderId="16" xfId="0" applyNumberFormat="1" applyFont="1" applyFill="1" applyBorder="1" applyAlignment="1">
      <x:alignment wrapText="1"/>
    </x:xf>
    <x:xf numFmtId="0" fontId="0" fillId="0" borderId="5" xfId="0" applyNumberFormat="1" applyFont="1" applyFill="1" applyBorder="1"/>
    <x:xf numFmtId="201" fontId="0" fillId="0" borderId="6" xfId="0" applyNumberFormat="1" applyFont="1" applyFill="1" applyBorder="1"/>
    <x:xf numFmtId="0" fontId="0" fillId="0" borderId="7" xfId="0" applyNumberFormat="1" applyFont="1" applyFill="1" applyBorder="1"/>
    <x:xf numFmtId="205" fontId="0" fillId="0" borderId="8" xfId="0" applyNumberFormat="1" applyFont="1" applyFill="1" applyBorder="1"/>
    <x:xf numFmtId="201" fontId="0" fillId="0" borderId="8" xfId="0" applyNumberFormat="1" applyFont="1" applyFill="1" applyBorder="1"/>
    <x:xf numFmtId="0" fontId="0" fillId="0" borderId="13" xfId="0" applyNumberFormat="1" applyFont="1" applyFill="1" applyBorder="1"/>
    <x:xf numFmtId="201" fontId="0" fillId="0" borderId="14" xfId="0" applyNumberFormat="1" applyFont="1" applyFill="1" applyBorder="1"/>
    <x:xf numFmtId="0" fontId="0" fillId="0" borderId="15" xfId="0" applyNumberFormat="1" applyFont="1" applyFill="1" applyBorder="1"/>
    <x:xf numFmtId="205" fontId="0" fillId="0" borderId="16" xfId="0" applyNumberFormat="1" applyFont="1" applyFill="1" applyBorder="1"/>
    <x:xf numFmtId="201" fontId="0" fillId="0" borderId="16" xfId="0" applyNumberFormat="1" applyFont="1" applyFill="1" applyBorder="1"/>
    <x:xf numFmtId="0" fontId="3" fillId="6" borderId="2" xfId="0" applyNumberFormat="1" applyFont="1" applyFill="1" applyBorder="1" applyAlignment="1">
      <x:alignment horizontal="center"/>
    </x:xf>
    <x:xf numFmtId="0" fontId="3" fillId="6" borderId="3" xfId="0" applyNumberFormat="1" applyFont="1" applyFill="1" applyBorder="1" applyAlignment="1">
      <x:alignment horizontal="center"/>
    </x:xf>
    <x:xf numFmtId="0" fontId="3" fillId="6" borderId="4" xfId="0" applyNumberFormat="1" applyFont="1" applyFill="1" applyBorder="1" applyAlignment="1">
      <x:alignment horizontal="center"/>
    </x:xf>
    <x:xf numFmtId="203" fontId="0" fillId="0" borderId="6" xfId="0" applyNumberFormat="1" applyFont="1" applyFill="1" applyBorder="1"/>
    <x:xf numFmtId="0" fontId="3" fillId="6" borderId="5" xfId="0" applyNumberFormat="1" applyFont="1" applyFill="1" applyBorder="1" applyAlignment="1">
      <x:alignment horizontal="center"/>
    </x:xf>
    <x:xf numFmtId="203" fontId="0" fillId="0" borderId="8" xfId="0" applyNumberFormat="1" applyFont="1" applyFill="1" applyBorder="1"/>
    <x:xf numFmtId="0" fontId="3" fillId="6" borderId="10" xfId="0" applyNumberFormat="1" applyFont="1" applyFill="1" applyBorder="1" applyAlignment="1">
      <x:alignment horizontal="center"/>
    </x:xf>
    <x:xf numFmtId="0" fontId="3" fillId="6" borderId="11" xfId="0" applyNumberFormat="1" applyFont="1" applyFill="1" applyBorder="1" applyAlignment="1">
      <x:alignment horizontal="center"/>
    </x:xf>
    <x:xf numFmtId="0" fontId="3" fillId="6" borderId="12" xfId="0" applyNumberFormat="1" applyFont="1" applyFill="1" applyBorder="1" applyAlignment="1">
      <x:alignment horizontal="center"/>
    </x:xf>
    <x:xf numFmtId="203" fontId="0" fillId="0" borderId="14" xfId="0" applyNumberFormat="1" applyFont="1" applyFill="1" applyBorder="1"/>
    <x:xf numFmtId="0" fontId="3" fillId="6" borderId="13" xfId="0" applyNumberFormat="1" applyFont="1" applyFill="1" applyBorder="1" applyAlignment="1">
      <x:alignment horizontal="center"/>
    </x:xf>
    <x:xf numFmtId="203" fontId="0" fillId="0" borderId="16" xfId="0" applyNumberFormat="1" applyFont="1" applyFill="1" applyBorder="1"/>
    <x:xf numFmtId="0" fontId="0" fillId="0" borderId="4" xfId="0" applyNumberFormat="1" applyFont="1" applyFill="1" applyBorder="1"/>
    <x:xf numFmtId="0" fontId="3" fillId="5" borderId="5" xfId="0" applyNumberFormat="1" applyFont="1" applyFill="1" applyBorder="1" applyAlignment="1">
      <x:alignment horizontal="center"/>
    </x:xf>
    <x:xf numFmtId="0" fontId="3" fillId="5" borderId="6" xfId="0" applyNumberFormat="1" applyFont="1" applyFill="1" applyBorder="1" applyAlignment="1">
      <x:alignment horizontal="center"/>
    </x:xf>
    <x:xf numFmtId="200" fontId="0" fillId="0" borderId="6" xfId="0" applyNumberFormat="1" applyFont="1" applyFill="1" applyBorder="1"/>
    <x:xf numFmtId="0" fontId="0" fillId="0" borderId="12" xfId="0" applyNumberFormat="1" applyFont="1" applyFill="1" applyBorder="1"/>
    <x:xf numFmtId="0" fontId="3" fillId="5" borderId="13" xfId="0" applyNumberFormat="1" applyFont="1" applyFill="1" applyBorder="1" applyAlignment="1">
      <x:alignment horizontal="center"/>
    </x:xf>
    <x:xf numFmtId="0" fontId="3" fillId="5" borderId="14" xfId="0" applyNumberFormat="1" applyFont="1" applyFill="1" applyBorder="1" applyAlignment="1">
      <x:alignment horizontal="center"/>
    </x:xf>
    <x:xf numFmtId="200" fontId="0" fillId="0" borderId="14" xfId="0" applyNumberFormat="1" applyFont="1" applyFill="1" applyBorder="1"/>
  </x:cellXfs>
  <x:cellStyles count="1">
    <x:cellStyle name="Normal" xfId="0"/>
  </x:cellStyles>
  <x:dxfs count="1">
    <x:dxf>
      <x:font>
        <x:b/>
        <x:color rgb="FF2E7D32"/>
      </x:font>
      <x:fill>
        <x:patternFill patternType="solid">
          <x:bgColor rgb="FFE2F0D9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e93879788ce4d69" /><Relationship Type="http://schemas.openxmlformats.org/officeDocument/2006/relationships/theme" Target="/xl/theme/theme1.xml" Id="R63cb632cc9e54820" /><Relationship Type="http://schemas.openxmlformats.org/officeDocument/2006/relationships/sharedStrings" Target="/xl/sharedStrings.xml" Id="R9a7a09e4ee214187" /><Relationship Type="http://schemas.openxmlformats.org/officeDocument/2006/relationships/worksheet" Target="/xl/worksheets/sheet1.xml" Id="Re9e86d880caa4cba" /><Relationship Type="http://schemas.openxmlformats.org/officeDocument/2006/relationships/worksheet" Target="/xl/worksheets/sheet2.xml" Id="Rcd1c8ea07083497b" /><Relationship Type="http://schemas.openxmlformats.org/officeDocument/2006/relationships/worksheet" Target="/xl/worksheets/sheet3.xml" Id="R17f494113e304d4f" /><Relationship Type="http://schemas.openxmlformats.org/officeDocument/2006/relationships/worksheet" Target="/xl/worksheets/sheet4.xml" Id="R35143fda8ad64df2" /><Relationship Type="http://schemas.openxmlformats.org/officeDocument/2006/relationships/worksheet" Target="/xl/worksheets/sheet5.xml" Id="R88cd26a4b7684a81" /><Relationship Type="http://schemas.openxmlformats.org/officeDocument/2006/relationships/worksheet" Target="/xl/worksheets/sheet6.xml" Id="R08ffffc59c6c469b" /><Relationship Type="http://schemas.openxmlformats.org/officeDocument/2006/relationships/worksheet" Target="/xl/worksheets/sheet7.xml" Id="R8a3b55c87a4d40a3" /><Relationship Type="http://schemas.openxmlformats.org/officeDocument/2006/relationships/worksheet" Target="/xl/worksheets/sheet8.xml" Id="R26a19193cc3f4c7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ea4f331f5ea457c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2.xml" Id="R4499bd97817a46be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3.xml" Id="Rdc77feeb7ea646cd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4.xml" Id="Rc283cd7048fc4682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Jumlah Data pada Setiap Tahap Penyaringan</a:t>
            </a:r>
          </a:p>
        </c:rich>
      </c:tx>
    </c:title>
    <c:plotArea>
      <c:lineChart>
        <c:grouping val="standard"/>
        <c:ser>
          <c:idx val="0"/>
          <c:order val="0"/>
          <c:tx>
            <c:v>Series 1</c:v>
          </c:tx>
          <c:marker>
            <c:symbol val="none"/>
          </c:marker>
          <c:cat>
            <c:strRef>
              <c:f>'Penyaringan Data'!$B$4:$B$8</c:f>
              <c:strCache>
                <c:ptCount val="0"/>
              </c:strCache>
            </c:strRef>
          </c:cat>
          <c:val>
            <c:numRef>
              <c:f>'Penyaringan Data'!$C$4:$C$8</c:f>
              <c:numCache>
                <c:formatCode>#,##0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2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Inertia dan Silhouette terhadap K</a:t>
            </a:r>
          </a:p>
        </c:rich>
      </c:tx>
    </c:title>
    <c:plotArea>
      <c:lineChart>
        <c:grouping val="standard"/>
        <c:ser>
          <c:idx val="0"/>
          <c:order val="0"/>
          <c:tx>
            <c:v>Inertia</c:v>
          </c:tx>
          <c:marker>
            <c:symbol val="none"/>
          </c:marker>
          <c:cat>
            <c:strRef>
              <c:f>'Evaluasi K'!$A$4:$A$12</c:f>
              <c:strCache>
                <c:ptCount val="0"/>
              </c:strCache>
            </c:strRef>
          </c:cat>
          <c:val>
            <c:numRef>
              <c:f>'Evaluasi K'!$B$4:$B$12</c:f>
              <c:numCache>
                <c:formatCode>#,##0.00</c:formatCode>
                <c:ptCount val="0"/>
              </c:numCache>
            </c:numRef>
          </c:val>
        </c:ser>
        <c:ser>
          <c:idx val="1"/>
          <c:order val="1"/>
          <c:tx>
            <c:v>Silhouette Score</c:v>
          </c:tx>
          <c:marker>
            <c:symbol val="none"/>
          </c:marker>
          <c:cat>
            <c:strRef>
              <c:f>'Evaluasi K'!$A$4:$A$12</c:f>
              <c:strCache>
                <c:ptCount val="0"/>
              </c:strCache>
            </c:strRef>
          </c:cat>
          <c:val>
            <c:numRef>
              <c:f>'Evaluasi K'!$C$4:$C$12</c:f>
              <c:numCache>
                <c:formatCode>0.0000</c:formatCode>
                <c:ptCount val="0"/>
              </c:numCache>
            </c:numRef>
          </c:val>
        </c:ser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3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Metrik Evaluasi Model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Silhouette Score</c:v>
          </c:tx>
          <c:cat>
            <c:strRef>
              <c:f>'Perbandingan Model'!$A$4:$A$5</c:f>
              <c:strCache>
                <c:ptCount val="0"/>
              </c:strCache>
            </c:strRef>
          </c:cat>
          <c:val>
            <c:numRef>
              <c:f>'Perbandingan Model'!$B$4:$B$5</c:f>
              <c:numCache>
                <c:formatCode>0.0000</c:formatCode>
                <c:ptCount val="0"/>
              </c:numCache>
            </c:numRef>
          </c:val>
        </c:ser>
        <c:ser>
          <c:idx val="1"/>
          <c:order val="1"/>
          <c:tx>
            <c:v>Davies-Bouldin Index</c:v>
          </c:tx>
          <c:cat>
            <c:strRef>
              <c:f>'Perbandingan Model'!$A$4:$A$5</c:f>
              <c:strCache>
                <c:ptCount val="0"/>
              </c:strCache>
            </c:strRef>
          </c:cat>
          <c:val>
            <c:numRef>
              <c:f>'Perbandingan Model'!$C$4:$C$5</c:f>
              <c:numCache>
                <c:formatCode>0.0000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charts/chart4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Ukuran Tiga Klaster K-Medoids</a:t>
            </a:r>
          </a:p>
        </c:rich>
      </c:tx>
    </c:title>
    <c:plotArea>
      <c:barChart>
        <c:barDir val="col"/>
        <c:varyColors val="0"/>
        <c:ser>
          <c:idx val="0"/>
          <c:order val="0"/>
          <c:tx>
            <c:v>Estimasi Pemilik (rata-rata)</c:v>
          </c:tx>
          <c:cat>
            <c:strRef>
              <c:f>'Validasi &amp; Profil'!$B$10:$B$12</c:f>
              <c:strCache>
                <c:ptCount val="0"/>
              </c:strCache>
            </c:strRef>
          </c:cat>
          <c:val>
            <c:numRef>
              <c:f>'Validasi &amp; Profil'!$C$10:$C$12</c:f>
              <c:numCache>
                <c:formatCode>#,##0</c:formatCode>
                <c:ptCount val="0"/>
              </c:numCache>
            </c:numRef>
          </c:val>
        </c:ser>
        <c:ser>
          <c:idx val="1"/>
          <c:order val="1"/>
          <c:tx>
            <c:v>Harga (rata-rata)</c:v>
          </c:tx>
          <c:cat>
            <c:strRef>
              <c:f>'Validasi &amp; Profil'!$B$10:$B$12</c:f>
              <c:strCache>
                <c:ptCount val="0"/>
              </c:strCache>
            </c:strRef>
          </c:cat>
          <c:val>
            <c:numRef>
              <c:f>'Validasi &amp; Profil'!$D$10:$D$12</c:f>
              <c:numCache>
                <c:formatCode>US$0.00</c:formatCode>
                <c:ptCount val="0"/>
              </c:numCache>
            </c:numRef>
          </c:val>
        </c:ser>
        <c:ser>
          <c:idx val="2"/>
          <c:order val="2"/>
          <c:tx>
            <c:v>Waktu Bermain (rata-rata)</c:v>
          </c:tx>
          <c:cat>
            <c:strRef>
              <c:f>'Validasi &amp; Profil'!$B$10:$B$12</c:f>
              <c:strCache>
                <c:ptCount val="0"/>
              </c:strCache>
            </c:strRef>
          </c:cat>
          <c:val>
            <c:numRef>
              <c:f>'Validasi &amp; Profil'!$E$10:$E$12</c:f>
              <c:numCache>
                <c:formatCode>#,##0</c:formatCode>
                <c:ptCount val="0"/>
              </c:numCache>
            </c:numRef>
          </c:val>
        </c:ser>
        <c:ser>
          <c:idx val="3"/>
          <c:order val="3"/>
          <c:tx>
            <c:v>Jumlah Game</c:v>
          </c:tx>
          <c:cat>
            <c:strRef>
              <c:f>'Validasi &amp; Profil'!$B$10:$B$12</c:f>
              <c:strCache>
                <c:ptCount val="0"/>
              </c:strCache>
            </c:strRef>
          </c:cat>
          <c:val>
            <c:numRef>
              <c:f>'Validasi &amp; Profil'!$F$10:$F$12</c:f>
              <c:numCache>
                <c:formatCode>#,##0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2</xdr:row>
      <xdr:rowOff>0</xdr:rowOff>
    </xdr:from>
    <xdr:to>
      <xdr:col>15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ea4f331f5ea457c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>
    <xdr:from>
      <xdr:col>5</xdr:col>
      <xdr:colOff>0</xdr:colOff>
      <xdr:row>7</xdr:row>
      <xdr:rowOff>0</xdr:rowOff>
    </xdr:from>
    <xdr:to>
      <xdr:col>14</xdr:col>
      <xdr:colOff>0</xdr:colOff>
      <xdr:row>23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499bd97817a46be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>
    <xdr:from>
      <xdr:col>5</xdr:col>
      <xdr:colOff>0</xdr:colOff>
      <xdr:row>9</xdr:row>
      <xdr:rowOff>0</xdr:rowOff>
    </xdr:from>
    <xdr:to>
      <xdr:col>14</xdr:col>
      <xdr:colOff>0</xdr:colOff>
      <xdr:row>24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c77feeb7ea646cd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>
    <xdr:from>
      <xdr:col>8</xdr:col>
      <xdr:colOff>0</xdr:colOff>
      <xdr:row>2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283cd7048fc468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b69f996bc79c4c0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2.xml" Id="R3f95030a30844c6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3.xml" Id="R22682f6835a14517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drawing" Target="/xl/drawings/drawing4.xml" Id="R8562cd9b3ad540af" /></Relationships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24" hidden="0" customWidth="1"/>
    <x:col min="3" max="3" width="62" hidden="0" customWidth="1"/>
    <x:col min="4" max="4" width="20" hidden="0" customWidth="1"/>
    <x:col min="6" max="6" width="24" hidden="0" customWidth="1"/>
    <x:col min="7" max="7" width="16" hidden="0" customWidth="1"/>
    <x:col min="8" max="8" width="20" hidden="0" customWidth="1"/>
  </x:cols>
  <x:sheetData>
    <x:row r="1">
      <x:c r="A1" s="5" t="str">
        <x:v>DATA MENTAH ARTIKEL PENELITIAN</x:v>
      </x:c>
      <x:c r="B1" s="5"/>
      <x:c r="C1" s="5"/>
      <x:c r="D1" s="5"/>
      <x:c r="E1" s="5"/>
      <x:c r="F1" s="5"/>
      <x:c r="G1" s="5"/>
      <x:c r="H1" s="5"/>
    </x:row>
    <x:row r="2">
      <x:c r="A2" s="14" t="str">
        <x:v>Perbandingan Algoritma K-Means dan K-Medoids untuk Klasterisasi Game pada Platform Steam Berdasarkan Popularitas, Harga, dan Waktu Bermain</x:v>
      </x:c>
      <x:c r="B2" s="14"/>
      <x:c r="C2" s="14"/>
      <x:c r="D2" s="14"/>
      <x:c r="E2" s="14"/>
      <x:c r="F2" s="14"/>
      <x:c r="G2" s="14"/>
      <x:c r="H2" s="14"/>
    </x:row>
    <x:row r="4" ht="15" hidden="0" customHeight="1">
      <x:c r="A4" s="72" t="str">
        <x:v>Bagian</x:v>
      </x:c>
      <x:c r="B4" s="73" t="str">
        <x:v>Subbagian</x:v>
      </x:c>
      <x:c r="C4" s="73" t="str">
        <x:v>Data Mentah</x:v>
      </x:c>
      <x:c r="D4" s="73" t="str">
        <x:v>Sumber dalam Artikel</x:v>
      </x:c>
      <x:c r="E4" s="74"/>
      <x:c r="F4" s="73" t="str">
        <x:v>KPI Ringkas</x:v>
      </x:c>
      <x:c r="G4" s="73" t="str">
        <x:v>Nilai</x:v>
      </x:c>
      <x:c r="H4" s="75" t="str">
        <x:v>Keterangan</x:v>
      </x:c>
    </x:row>
    <x:row r="5" ht="26.399999618530273" hidden="0" customHeight="1">
      <x:c r="A5" s="76" t="str">
        <x:v>Identitas</x:v>
      </x:c>
      <x:c r="B5" s="28" t="str">
        <x:v>Judul Inggris</x:v>
      </x:c>
      <x:c r="C5" s="28" t="str">
        <x:v>A Comparative Analysis of K-Means and K-Medoids Algorithms for Steam Game Clustering Based on Popularity, Price, and Playtime</x:v>
      </x:c>
      <x:c r="D5" s="28" t="str">
        <x:v>Halaman 1</x:v>
      </x:c>
      <x:c r="E5" s="77"/>
      <x:c r="F5" s="28" t="str">
        <x:v>Data Mentah</x:v>
      </x:c>
      <x:c r="G5" s="28" t="n">
        <x:v>136080</x:v>
      </x:c>
      <x:c r="H5" s="78" t="str">
        <x:v>entri</x:v>
      </x:c>
    </x:row>
    <x:row r="6" ht="26.399999618530273" hidden="0" customHeight="1">
      <x:c r="A6" s="76" t="str">
        <x:v>Identitas</x:v>
      </x:c>
      <x:c r="B6" s="28" t="str">
        <x:v>Judul Indonesia</x:v>
      </x:c>
      <x:c r="C6" s="28" t="str">
        <x:v>Perbandingan Algoritma K-Means dan K-Medoids untuk Klasterisasi Game pada Platform Steam Berdasarkan Popularitas, Harga, dan Waktu Bermain</x:v>
      </x:c>
      <x:c r="D6" s="28" t="str">
        <x:v>Halaman 1</x:v>
      </x:c>
      <x:c r="E6" s="77"/>
      <x:c r="F6" s="28" t="str">
        <x:v>Data Akhir</x:v>
      </x:c>
      <x:c r="G6" s="28" t="n">
        <x:v>22659</x:v>
      </x:c>
      <x:c r="H6" s="78" t="str">
        <x:v>game</x:v>
      </x:c>
    </x:row>
    <x:row r="7" ht="15" hidden="0" customHeight="1">
      <x:c r="A7" s="76" t="str">
        <x:v>Identitas</x:v>
      </x:c>
      <x:c r="B7" s="28" t="str">
        <x:v>Penulis</x:v>
      </x:c>
      <x:c r="C7" s="28" t="str">
        <x:v>Fathur Rohman Mufid; Hindarto; Ade Eviyanti; Yulian Findawati</x:v>
      </x:c>
      <x:c r="D7" s="28" t="str">
        <x:v>Halaman 1</x:v>
      </x:c>
      <x:c r="E7" s="77"/>
      <x:c r="F7" s="28" t="str">
        <x:v>Retensi Data</x:v>
      </x:c>
      <x:c r="G7" s="30" t="n">
        <x:f>G6/G5</x:f>
        <x:v>0.16651234567901235</x:v>
      </x:c>
      <x:c r="H7" s="78" t="str">
        <x:v>% dari data awal</x:v>
      </x:c>
    </x:row>
    <x:row r="8" ht="15" hidden="0" customHeight="1">
      <x:c r="A8" s="76" t="str">
        <x:v>Identitas</x:v>
      </x:c>
      <x:c r="B8" s="28" t="str">
        <x:v>Program Studi</x:v>
      </x:c>
      <x:c r="C8" s="28" t="str">
        <x:v>Informatika, Universitas Muhammadiyah Sidoarjo</x:v>
      </x:c>
      <x:c r="D8" s="28" t="str">
        <x:v>Halaman 1</x:v>
      </x:c>
      <x:c r="E8" s="77"/>
      <x:c r="F8" s="28" t="str">
        <x:v>K Optimal</x:v>
      </x:c>
      <x:c r="G8" s="28" t="n">
        <x:v>3</x:v>
      </x:c>
      <x:c r="H8" s="78" t="str">
        <x:v>klaster</x:v>
      </x:c>
    </x:row>
    <x:row r="9" ht="15" hidden="0" customHeight="1">
      <x:c r="A9" s="76" t="str">
        <x:v>Identitas</x:v>
      </x:c>
      <x:c r="B9" s="28" t="str">
        <x:v>Email Korespondensi</x:v>
      </x:c>
      <x:c r="C9" s="28" t="str">
        <x:v>hindarto@umsida.ac.id</x:v>
      </x:c>
      <x:c r="D9" s="28" t="str">
        <x:v>Halaman 1</x:v>
      </x:c>
      <x:c r="E9" s="77"/>
      <x:c r="F9" s="28" t="str">
        <x:v>Silhouette K-Means</x:v>
      </x:c>
      <x:c r="G9" s="32" t="n">
        <x:v>0.2913</x:v>
      </x:c>
      <x:c r="H9" s="78" t="str"/>
    </x:row>
    <x:row r="10" ht="15" hidden="0" customHeight="1">
      <x:c r="A10" s="76" t="str">
        <x:v>Objek Penelitian</x:v>
      </x:c>
      <x:c r="B10" s="28" t="str">
        <x:v>Platform</x:v>
      </x:c>
      <x:c r="C10" s="28" t="str">
        <x:v>Steam</x:v>
      </x:c>
      <x:c r="D10" s="28" t="str">
        <x:v>Halaman 1-2</x:v>
      </x:c>
      <x:c r="E10" s="77"/>
      <x:c r="F10" s="28" t="str">
        <x:v>Silhouette K-Medoids</x:v>
      </x:c>
      <x:c r="G10" s="32" t="n">
        <x:v>0.2922</x:v>
      </x:c>
      <x:c r="H10" s="78" t="str"/>
    </x:row>
    <x:row r="11" ht="15" hidden="0" customHeight="1">
      <x:c r="A11" s="76" t="str">
        <x:v>Objek Penelitian</x:v>
      </x:c>
      <x:c r="B11" s="28" t="str">
        <x:v>Sumber Dataset</x:v>
      </x:c>
      <x:c r="C11" s="28" t="str">
        <x:v>Steam Games Dataset dari FronkonGames melalui Kaggle</x:v>
      </x:c>
      <x:c r="D11" s="28" t="str">
        <x:v>Halaman 2</x:v>
      </x:c>
      <x:c r="E11" s="77"/>
      <x:c r="F11" s="28" t="str">
        <x:v>DBI K-Means</x:v>
      </x:c>
      <x:c r="G11" s="32" t="n">
        <x:v>1.1234</x:v>
      </x:c>
      <x:c r="H11" s="78" t="str"/>
    </x:row>
    <x:row r="12" ht="15" hidden="0" customHeight="1">
      <x:c r="A12" s="76" t="str">
        <x:v>Objek Penelitian</x:v>
      </x:c>
      <x:c r="B12" s="28" t="str">
        <x:v>Data Awal</x:v>
      </x:c>
      <x:c r="C12" s="28" t="str">
        <x:v>136.080 entri dengan 42 atribut</x:v>
      </x:c>
      <x:c r="D12" s="28" t="str">
        <x:v>Halaman 2</x:v>
      </x:c>
      <x:c r="E12" s="77"/>
      <x:c r="F12" s="28" t="str">
        <x:v>DBI K-Medoids</x:v>
      </x:c>
      <x:c r="G12" s="32" t="n">
        <x:v>1.1493</x:v>
      </x:c>
      <x:c r="H12" s="78" t="str"/>
    </x:row>
    <x:row r="13" ht="39.599998474121094" hidden="0" customHeight="1">
      <x:c r="A13" s="76" t="str">
        <x:v>Tujuan</x:v>
      </x:c>
      <x:c r="B13" s="28" t="str">
        <x:v>Tujuan Utama</x:v>
      </x:c>
      <x:c r="C13" s="28" t="str">
        <x:v>Mengelompokkan game Steam berdasarkan estimasi jumlah pemilik, harga, dan rata-rata waktu bermain serta membandingkan performa K-Means dan K-Medoids.</x:v>
      </x:c>
      <x:c r="D13" s="28" t="str">
        <x:v>Halaman 2</x:v>
      </x:c>
      <x:c r="E13" s="77"/>
      <x:c r="F13" s="77"/>
      <x:c r="G13" s="77"/>
      <x:c r="H13" s="79"/>
    </x:row>
    <x:row r="14" ht="15" hidden="0" customHeight="1">
      <x:c r="A14" s="76" t="str">
        <x:v>Fitur</x:v>
      </x:c>
      <x:c r="B14" s="28" t="str">
        <x:v>Fitur 1</x:v>
      </x:c>
      <x:c r="C14" s="28" t="str">
        <x:v>estimated_owners — merepresentasikan jangkauan pasar/popularitas</x:v>
      </x:c>
      <x:c r="D14" s="28" t="str">
        <x:v>Halaman 4</x:v>
      </x:c>
      <x:c r="E14" s="77"/>
      <x:c r="F14" s="77"/>
      <x:c r="G14" s="77"/>
      <x:c r="H14" s="79"/>
    </x:row>
    <x:row r="15" ht="15" hidden="0" customHeight="1">
      <x:c r="A15" s="76" t="str">
        <x:v>Fitur</x:v>
      </x:c>
      <x:c r="B15" s="28" t="str">
        <x:v>Fitur 2</x:v>
      </x:c>
      <x:c r="C15" s="28" t="str">
        <x:v>price — merepresentasikan tingkat harga</x:v>
      </x:c>
      <x:c r="D15" s="28" t="str">
        <x:v>Halaman 4</x:v>
      </x:c>
      <x:c r="E15" s="77"/>
      <x:c r="F15" s="77"/>
      <x:c r="G15" s="77"/>
      <x:c r="H15" s="79"/>
    </x:row>
    <x:row r="16" ht="15" hidden="0" customHeight="1">
      <x:c r="A16" s="76" t="str">
        <x:v>Fitur</x:v>
      </x:c>
      <x:c r="B16" s="28" t="str">
        <x:v>Fitur 3</x:v>
      </x:c>
      <x:c r="C16" s="28" t="str">
        <x:v>average_playtime_forever — merepresentasikan keterlibatan pemain</x:v>
      </x:c>
      <x:c r="D16" s="28" t="str">
        <x:v>Halaman 4</x:v>
      </x:c>
      <x:c r="E16" s="77"/>
      <x:c r="F16" s="77"/>
      <x:c r="G16" s="77"/>
      <x:c r="H16" s="79"/>
    </x:row>
    <x:row r="17" ht="15" hidden="0" customHeight="1">
      <x:c r="A17" s="76" t="str">
        <x:v>Pra-pemrosesan</x:v>
      </x:c>
      <x:c r="B17" s="28" t="str">
        <x:v>Transformasi</x:v>
      </x:c>
      <x:c r="C17" s="28" t="str">
        <x:v>Yeo-Johnson</x:v>
      </x:c>
      <x:c r="D17" s="28" t="str">
        <x:v>Halaman 5</x:v>
      </x:c>
      <x:c r="E17" s="77"/>
      <x:c r="F17" s="77"/>
      <x:c r="G17" s="77"/>
      <x:c r="H17" s="79"/>
    </x:row>
    <x:row r="18" ht="15" hidden="0" customHeight="1">
      <x:c r="A18" s="76" t="str">
        <x:v>Pra-pemrosesan</x:v>
      </x:c>
      <x:c r="B18" s="28" t="str">
        <x:v>Standardisasi</x:v>
      </x:c>
      <x:c r="C18" s="28" t="str">
        <x:v>StandardScaler setelah transformasi Yeo-Johnson</x:v>
      </x:c>
      <x:c r="D18" s="28" t="str">
        <x:v>Halaman 5</x:v>
      </x:c>
      <x:c r="E18" s="77"/>
      <x:c r="F18" s="77"/>
      <x:c r="G18" s="77"/>
      <x:c r="H18" s="79"/>
    </x:row>
    <x:row r="19" ht="15" hidden="0" customHeight="1">
      <x:c r="A19" s="76" t="str">
        <x:v>Pemodelan</x:v>
      </x:c>
      <x:c r="B19" s="28" t="str">
        <x:v>Rentang K</x:v>
      </x:c>
      <x:c r="C19" s="28" t="str">
        <x:v>K = 2 sampai K = 10</x:v>
      </x:c>
      <x:c r="D19" s="28" t="str">
        <x:v>Halaman 5-6</x:v>
      </x:c>
      <x:c r="E19" s="77"/>
      <x:c r="F19" s="77"/>
      <x:c r="G19" s="77"/>
      <x:c r="H19" s="79"/>
    </x:row>
    <x:row r="20" ht="15" hidden="0" customHeight="1">
      <x:c r="A20" s="76" t="str">
        <x:v>Pemodelan</x:v>
      </x:c>
      <x:c r="B20" s="28" t="str">
        <x:v>K Optimal</x:v>
      </x:c>
      <x:c r="C20" s="28" t="str">
        <x:v>K = 3</x:v>
      </x:c>
      <x:c r="D20" s="28" t="str">
        <x:v>Halaman 6 / 10</x:v>
      </x:c>
      <x:c r="E20" s="77"/>
      <x:c r="F20" s="77"/>
      <x:c r="G20" s="77"/>
      <x:c r="H20" s="79"/>
    </x:row>
    <x:row r="21" ht="15" hidden="0" customHeight="1">
      <x:c r="A21" s="76" t="str">
        <x:v>Pemodelan</x:v>
      </x:c>
      <x:c r="B21" s="28" t="str">
        <x:v>Model 1</x:v>
      </x:c>
      <x:c r="C21" s="28" t="str">
        <x:v>K-Means</x:v>
      </x:c>
      <x:c r="D21" s="28" t="str">
        <x:v>Halaman 6-7</x:v>
      </x:c>
      <x:c r="E21" s="77"/>
      <x:c r="F21" s="77"/>
      <x:c r="G21" s="77"/>
      <x:c r="H21" s="79"/>
    </x:row>
    <x:row r="22" ht="15" hidden="0" customHeight="1">
      <x:c r="A22" s="76" t="str">
        <x:v>Pemodelan</x:v>
      </x:c>
      <x:c r="B22" s="28" t="str">
        <x:v>Model 2</x:v>
      </x:c>
      <x:c r="C22" s="28" t="str">
        <x:v>K-Medoids dengan FasterPAM</x:v>
      </x:c>
      <x:c r="D22" s="28" t="str">
        <x:v>Halaman 7</x:v>
      </x:c>
      <x:c r="E22" s="77"/>
      <x:c r="F22" s="77"/>
      <x:c r="G22" s="77"/>
      <x:c r="H22" s="79"/>
    </x:row>
    <x:row r="23" ht="15" hidden="0" customHeight="1">
      <x:c r="A23" s="76" t="str">
        <x:v>Evaluasi</x:v>
      </x:c>
      <x:c r="B23" s="28" t="str">
        <x:v>Metrik</x:v>
      </x:c>
      <x:c r="C23" s="28" t="str">
        <x:v>Inertia, Silhouette Score, Davies-Bouldin Index (DBI)</x:v>
      </x:c>
      <x:c r="D23" s="28" t="str">
        <x:v>Halaman 5-6</x:v>
      </x:c>
      <x:c r="E23" s="77"/>
      <x:c r="F23" s="77"/>
      <x:c r="G23" s="77"/>
      <x:c r="H23" s="79"/>
    </x:row>
    <x:row r="24" ht="15" hidden="0" customHeight="1">
      <x:c r="A24" s="76" t="str">
        <x:v>Validasi</x:v>
      </x:c>
      <x:c r="B24" s="28" t="str">
        <x:v>Uji Statistik</x:v>
      </x:c>
      <x:c r="C24" s="28" t="str">
        <x:v>Kruskal-Wallis pada setiap fitur klasterisasi</x:v>
      </x:c>
      <x:c r="D24" s="28" t="str">
        <x:v>Halaman 7 / 12</x:v>
      </x:c>
      <x:c r="E24" s="77"/>
      <x:c r="F24" s="77"/>
      <x:c r="G24" s="77"/>
      <x:c r="H24" s="79"/>
    </x:row>
    <x:row r="25" ht="15" hidden="0" customHeight="1">
      <x:c r="A25" s="76" t="str">
        <x:v>Hasil</x:v>
      </x:c>
      <x:c r="B25" s="28" t="str">
        <x:v>Model Utama</x:v>
      </x:c>
      <x:c r="C25" s="28" t="str">
        <x:v>K-Medoids (FasterPAM)</x:v>
      </x:c>
      <x:c r="D25" s="28" t="str">
        <x:v>Halaman 11 / Simpulan</x:v>
      </x:c>
      <x:c r="E25" s="77"/>
      <x:c r="F25" s="77"/>
      <x:c r="G25" s="77"/>
      <x:c r="H25" s="79"/>
    </x:row>
    <x:row r="26" ht="15" hidden="0" customHeight="1">
      <x:c r="A26" s="76" t="str">
        <x:v>Hasil</x:v>
      </x:c>
      <x:c r="B26" s="28" t="str">
        <x:v>Alasan Pemilihan</x:v>
      </x:c>
      <x:c r="C26" s="28" t="str">
        <x:v>Silhouette Score sedikit lebih tinggi dan distribusi anggota klaster lebih merata.</x:v>
      </x:c>
      <x:c r="D26" s="28" t="str">
        <x:v>Halaman 11</x:v>
      </x:c>
      <x:c r="E26" s="77"/>
      <x:c r="F26" s="77"/>
      <x:c r="G26" s="77"/>
      <x:c r="H26" s="79"/>
    </x:row>
    <x:row r="27" ht="15" hidden="0" customHeight="1">
      <x:c r="A27" s="76" t="str">
        <x:v>Hasil</x:v>
      </x:c>
      <x:c r="B27" s="28" t="str">
        <x:v>Segmen 1</x:v>
      </x:c>
      <x:c r="C27" s="28" t="str">
        <x:v>Populer-Premium-Engagement Tinggi</x:v>
      </x:c>
      <x:c r="D27" s="28" t="str">
        <x:v>Halaman 12-14</x:v>
      </x:c>
      <x:c r="E27" s="77"/>
      <x:c r="F27" s="77"/>
      <x:c r="G27" s="77"/>
      <x:c r="H27" s="79"/>
    </x:row>
    <x:row r="28" ht="15" hidden="0" customHeight="1">
      <x:c r="A28" s="76" t="str">
        <x:v>Hasil</x:v>
      </x:c>
      <x:c r="B28" s="28" t="str">
        <x:v>Segmen 2</x:v>
      </x:c>
      <x:c r="C28" s="28" t="str">
        <x:v>Budget/F2P</x:v>
      </x:c>
      <x:c r="D28" s="28" t="str">
        <x:v>Halaman 12-14</x:v>
      </x:c>
      <x:c r="E28" s="77"/>
      <x:c r="F28" s="77"/>
      <x:c r="G28" s="77"/>
      <x:c r="H28" s="79"/>
    </x:row>
    <x:row r="29" ht="15" hidden="0" customHeight="1">
      <x:c r="A29" s="76" t="str">
        <x:v>Hasil</x:v>
      </x:c>
      <x:c r="B29" s="28" t="str">
        <x:v>Segmen 3</x:v>
      </x:c>
      <x:c r="C29" s="28" t="str">
        <x:v>Niche-Engagement Rendah</x:v>
      </x:c>
      <x:c r="D29" s="28" t="str">
        <x:v>Halaman 12-14</x:v>
      </x:c>
      <x:c r="E29" s="77"/>
      <x:c r="F29" s="77"/>
      <x:c r="G29" s="77"/>
      <x:c r="H29" s="79"/>
    </x:row>
    <x:row r="30" ht="26.399999618530273" hidden="0" customHeight="1">
      <x:c r="A30" s="76" t="str">
        <x:v>Manfaat</x:v>
      </x:c>
      <x:c r="B30" s="28" t="str">
        <x:v>Pemanfaatan Hasil</x:v>
      </x:c>
      <x:c r="C30" s="28" t="str">
        <x:v>Dasar eksploratif untuk analisis pemosisian produk, strategi harga, atau pemetaan portofolio game.</x:v>
      </x:c>
      <x:c r="D30" s="28" t="str">
        <x:v>Simpulan</x:v>
      </x:c>
      <x:c r="E30" s="77"/>
      <x:c r="F30" s="77"/>
      <x:c r="G30" s="77"/>
      <x:c r="H30" s="79"/>
    </x:row>
    <x:row r="31" ht="26.399999618530273" hidden="0" customHeight="1">
      <x:c r="A31" s="80" t="str">
        <x:v>Batasan</x:v>
      </x:c>
      <x:c r="B31" s="81" t="str">
        <x:v>Generalisasi</x:v>
      </x:c>
      <x:c r="C31" s="81" t="str">
        <x:v>Penelitian menggunakan tiga fitur, satu sumber dataset, dan kriteria penyaringan tertentu; generalisasi memerlukan pengujian lanjutan.</x:v>
      </x:c>
      <x:c r="D31" s="81" t="str">
        <x:v>Simpulan</x:v>
      </x:c>
      <x:c r="E31" s="82"/>
      <x:c r="F31" s="82"/>
      <x:c r="G31" s="82"/>
      <x:c r="H31" s="83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8" hidden="0" customWidth="1"/>
    <x:col min="3" max="3" width="65" hidden="0" customWidth="1"/>
    <x:col min="4" max="4" width="18" hidden="0" customWidth="1"/>
  </x:cols>
  <x:sheetData>
    <x:row r="1">
      <x:c r="A1" s="35" t="str">
        <x:v>ALUR METODE PENELITIAN</x:v>
      </x:c>
      <x:c r="B1" s="35"/>
      <x:c r="C1" s="35"/>
      <x:c r="D1" s="35"/>
    </x:row>
    <x:row r="3" ht="15" hidden="0" customHeight="1">
      <x:c r="A3" s="95" t="str">
        <x:v>Tahap</x:v>
      </x:c>
      <x:c r="B3" s="96" t="str">
        <x:v>Proses</x:v>
      </x:c>
      <x:c r="C3" s="96" t="str">
        <x:v>Rincian Data Mentah</x:v>
      </x:c>
      <x:c r="D3" s="97" t="str">
        <x:v>Sumber</x:v>
      </x:c>
    </x:row>
    <x:row r="4" ht="26.399999618530273" hidden="0" customHeight="1">
      <x:c r="A4" s="76" t="n">
        <x:v>1</x:v>
      </x:c>
      <x:c r="B4" s="28" t="str">
        <x:v>Akuisisi Data</x:v>
      </x:c>
      <x:c r="C4" s="28" t="str">
        <x:v>Steam Games Dataset dari FronkonGames melalui Kaggle; 136.080 entri dan 42 atribut.</x:v>
      </x:c>
      <x:c r="D4" s="78" t="str">
        <x:v>Halaman 2</x:v>
      </x:c>
    </x:row>
    <x:row r="5" ht="26.399999618530273" hidden="0" customHeight="1">
      <x:c r="A5" s="76" t="n">
        <x:v>2</x:v>
      </x:c>
      <x:c r="B5" s="28" t="str">
        <x:v>Penyaringan Bertingkat</x:v>
      </x:c>
      <x:c r="C5" s="28" t="str">
        <x:v>Empat tahap: Real Game Filter, Popularitas Ketat, Validasi Waktu Bermain, Validasi Harga dan Kelengkapan.</x:v>
      </x:c>
      <x:c r="D5" s="78" t="str">
        <x:v>Halaman 3-4</x:v>
      </x:c>
    </x:row>
    <x:row r="6" ht="15" hidden="0" customHeight="1">
      <x:c r="A6" s="76" t="n">
        <x:v>3</x:v>
      </x:c>
      <x:c r="B6" s="28" t="str">
        <x:v>Seleksi Fitur</x:v>
      </x:c>
      <x:c r="C6" s="28" t="str">
        <x:v>estimated_owners, price, average_playtime_forever.</x:v>
      </x:c>
      <x:c r="D6" s="78" t="str">
        <x:v>Halaman 4</x:v>
      </x:c>
    </x:row>
    <x:row r="7" ht="15" hidden="0" customHeight="1">
      <x:c r="A7" s="76" t="n">
        <x:v>4</x:v>
      </x:c>
      <x:c r="B7" s="28" t="str">
        <x:v>Konversi estimated_owners</x:v>
      </x:c>
      <x:c r="C7" s="28" t="str">
        <x:v>Rentang teks dikonversi menjadi nilai numerik tunggal melalui midpoint.</x:v>
      </x:c>
      <x:c r="D7" s="78" t="str">
        <x:v>Halaman 3-4</x:v>
      </x:c>
    </x:row>
    <x:row r="8" ht="15" hidden="0" customHeight="1">
      <x:c r="A8" s="76" t="n">
        <x:v>5</x:v>
      </x:c>
      <x:c r="B8" s="28" t="str">
        <x:v>Analisis Korelasi</x:v>
      </x:c>
      <x:c r="C8" s="28" t="str">
        <x:v>Korelasi Spearman digunakan untuk melihat hubungan monoton antarfitur.</x:v>
      </x:c>
      <x:c r="D8" s="78" t="str">
        <x:v>Halaman 4 / 9</x:v>
      </x:c>
    </x:row>
    <x:row r="9" ht="15" hidden="0" customHeight="1">
      <x:c r="A9" s="76" t="n">
        <x:v>6</x:v>
      </x:c>
      <x:c r="B9" s="28" t="str">
        <x:v>Transformasi</x:v>
      </x:c>
      <x:c r="C9" s="28" t="str">
        <x:v>Yeo-Johnson digunakan untuk mengurangi skewness, termasuk menangani nilai nol.</x:v>
      </x:c>
      <x:c r="D9" s="78" t="str">
        <x:v>Halaman 5</x:v>
      </x:c>
    </x:row>
    <x:row r="10" ht="15" hidden="0" customHeight="1">
      <x:c r="A10" s="76" t="n">
        <x:v>7</x:v>
      </x:c>
      <x:c r="B10" s="28" t="str">
        <x:v>Standardisasi</x:v>
      </x:c>
      <x:c r="C10" s="28" t="str">
        <x:v>StandardScaler diterapkan setelah Yeo-Johnson agar skala fitur setara.</x:v>
      </x:c>
      <x:c r="D10" s="78" t="str">
        <x:v>Halaman 5</x:v>
      </x:c>
    </x:row>
    <x:row r="11" ht="15" hidden="0" customHeight="1">
      <x:c r="A11" s="76" t="n">
        <x:v>8</x:v>
      </x:c>
      <x:c r="B11" s="28" t="str">
        <x:v>Evaluasi K</x:v>
      </x:c>
      <x:c r="C11" s="28" t="str">
        <x:v>K = 2 sampai 10 dievaluasi menggunakan Inertia, Silhouette Score, dan DBI.</x:v>
      </x:c>
      <x:c r="D11" s="78" t="str">
        <x:v>Halaman 5-6</x:v>
      </x:c>
    </x:row>
    <x:row r="12" ht="26.399999618530273" hidden="0" customHeight="1">
      <x:c r="A12" s="76" t="n">
        <x:v>9</x:v>
      </x:c>
      <x:c r="B12" s="28" t="str">
        <x:v>Pemodelan</x:v>
      </x:c>
      <x:c r="C12" s="28" t="str">
        <x:v>K-Means dan K-Medoids (FasterPAM) dijalankan pada kondisi eksperimen yang sama, K=3.</x:v>
      </x:c>
      <x:c r="D12" s="78" t="str">
        <x:v>Halaman 6-7</x:v>
      </x:c>
    </x:row>
    <x:row r="13" ht="15" hidden="0" customHeight="1">
      <x:c r="A13" s="76" t="n">
        <x:v>10</x:v>
      </x:c>
      <x:c r="B13" s="28" t="str">
        <x:v>Validasi Statistik</x:v>
      </x:c>
      <x:c r="C13" s="28" t="str">
        <x:v>Kruskal-Wallis digunakan untuk menguji perbedaan distribusi fitur antarklaster.</x:v>
      </x:c>
      <x:c r="D13" s="78" t="str">
        <x:v>Halaman 7 / 12</x:v>
      </x:c>
    </x:row>
    <x:row r="14" ht="26.399999618530273" hidden="0" customHeight="1">
      <x:c r="A14" s="76" t="n">
        <x:v>11</x:v>
      </x:c>
      <x:c r="B14" s="28" t="str">
        <x:v>Pelabelan Klaster</x:v>
      </x:c>
      <x:c r="C14" s="28" t="str">
        <x:v>Profil klaster disusun dari rata-rata fitur dan z-score; ambang operasional |z| ≥ 0,5 membantu interpretasi.</x:v>
      </x:c>
      <x:c r="D14" s="78" t="str">
        <x:v>Halaman 8</x:v>
      </x:c>
    </x:row>
    <x:row r="15" ht="26.399999618530273" hidden="0" customHeight="1">
      <x:c r="A15" s="80" t="n">
        <x:v>12</x:v>
      </x:c>
      <x:c r="B15" s="81" t="str">
        <x:v>Interpretasi</x:v>
      </x:c>
      <x:c r="C15" s="81" t="str">
        <x:v>Tiga klaster diberi label: Populer-Premium-Engagement Tinggi, Budget/F2P, Niche-Engagement Rendah.</x:v>
      </x:c>
      <x:c r="D15" s="98" t="str">
        <x:v>Halaman 12-14</x:v>
      </x:c>
    </x:row>
  </x:sheetData>
  <x:mergeCells>
    <x:mergeCell ref="A1:D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34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</x:cols>
  <x:sheetData>
    <x:row r="1">
      <x:c r="A1" s="35" t="str">
        <x:v>HASIL PENYARINGAN DATA BERTINGKAT</x:v>
      </x:c>
      <x:c r="B1" s="35"/>
      <x:c r="C1" s="35"/>
      <x:c r="D1" s="35"/>
      <x:c r="E1" s="35"/>
      <x:c r="F1" s="35"/>
    </x:row>
    <x:row r="3" ht="15" hidden="0" customHeight="1">
      <x:c r="A3" s="103" t="str">
        <x:v>Tahap</x:v>
      </x:c>
      <x:c r="B3" s="104" t="str">
        <x:v>Nama Tahap</x:v>
      </x:c>
      <x:c r="C3" s="104" t="str">
        <x:v>Jumlah Baris</x:v>
      </x:c>
      <x:c r="D3" s="104" t="str">
        <x:v>Sisa dari Data Mentah</x:v>
      </x:c>
      <x:c r="E3" s="104" t="str">
        <x:v>Data Terbuang</x:v>
      </x:c>
      <x:c r="F3" s="105" t="str">
        <x:v>% Terbuang per Tahap</x:v>
      </x:c>
    </x:row>
    <x:row r="4" ht="15" hidden="0" customHeight="1">
      <x:c r="A4" s="76" t="n">
        <x:v>0</x:v>
      </x:c>
      <x:c r="B4" s="28" t="str">
        <x:v>Akuisisi Data (mentah)</x:v>
      </x:c>
      <x:c r="C4" s="48" t="n">
        <x:v>136080</x:v>
      </x:c>
      <x:c r="D4" s="48" t="n">
        <x:v>1</x:v>
      </x:c>
      <x:c r="E4" s="48" t="n">
        <x:v>0</x:v>
      </x:c>
      <x:c r="F4" s="106" t="n">
        <x:v>0</x:v>
      </x:c>
    </x:row>
    <x:row r="5" ht="15" hidden="0" customHeight="1">
      <x:c r="A5" s="76" t="n">
        <x:v>1</x:v>
      </x:c>
      <x:c r="B5" s="28" t="str">
        <x:v>Real Game Filter</x:v>
      </x:c>
      <x:c r="C5" s="48" t="n">
        <x:v>125861</x:v>
      </x:c>
      <x:c r="D5" s="48" t="n">
        <x:v>0.925</x:v>
      </x:c>
      <x:c r="E5" s="48" t="n">
        <x:f>C4-C5</x:f>
        <x:v>10219</x:v>
      </x:c>
      <x:c r="F5" s="106" t="n">
        <x:f>(C4-C5)/C4</x:f>
        <x:v>0.07509553203997649</x:v>
      </x:c>
    </x:row>
    <x:row r="6" ht="15" hidden="0" customHeight="1">
      <x:c r="A6" s="76" t="n">
        <x:v>2</x:v>
      </x:c>
      <x:c r="B6" s="28" t="str">
        <x:v>Popularitas Ketat</x:v>
      </x:c>
      <x:c r="C6" s="48" t="n">
        <x:v>55708</x:v>
      </x:c>
      <x:c r="D6" s="48" t="n">
        <x:v>0.409</x:v>
      </x:c>
      <x:c r="E6" s="48" t="n">
        <x:f>C5-C6</x:f>
        <x:v>70153</x:v>
      </x:c>
      <x:c r="F6" s="106" t="n">
        <x:f>(C5-C6)/C5</x:f>
        <x:v>0.557384733952535</x:v>
      </x:c>
    </x:row>
    <x:row r="7" ht="15" hidden="0" customHeight="1">
      <x:c r="A7" s="76" t="n">
        <x:v>3</x:v>
      </x:c>
      <x:c r="B7" s="28" t="str">
        <x:v>Validasi Waktu Bermain</x:v>
      </x:c>
      <x:c r="C7" s="48" t="n">
        <x:v>22739</x:v>
      </x:c>
      <x:c r="D7" s="48" t="n">
        <x:v>0.167</x:v>
      </x:c>
      <x:c r="E7" s="48" t="n">
        <x:f>C6-C7</x:f>
        <x:v>32969</x:v>
      </x:c>
      <x:c r="F7" s="106" t="n">
        <x:f>(C6-C7)/C6</x:f>
        <x:v>0.5918180512673225</x:v>
      </x:c>
    </x:row>
    <x:row r="8" ht="15" hidden="0" customHeight="1">
      <x:c r="A8" s="80" t="n">
        <x:v>4</x:v>
      </x:c>
      <x:c r="B8" s="81" t="str">
        <x:v>Validasi Harga dan Kelengkapan</x:v>
      </x:c>
      <x:c r="C8" s="107" t="n">
        <x:v>22659</x:v>
      </x:c>
      <x:c r="D8" s="107" t="n">
        <x:v>0.167</x:v>
      </x:c>
      <x:c r="E8" s="107" t="n">
        <x:f>C7-C8</x:f>
        <x:v>80</x:v>
      </x:c>
      <x:c r="F8" s="108" t="n">
        <x:f>(C7-C8)/C7</x:f>
        <x:v>0.0035181846167377634</x:v>
      </x:c>
    </x:row>
  </x:sheetData>
  <x:mergeCells>
    <x:mergeCell ref="A1:F1"/>
  </x:mergeCells>
  <x:conditionalFormatting sqref="C4:C8">
    <x:cfRule type="dataBar" priority="1">
      <x:dataBar>
        <x:cfvo type="min"/>
        <x:cfvo type="max"/>
        <x:color rgb="FF156082"/>
      </x:dataBar>
      <x:extLst>
        <x:ext xmlns:x14="http://schemas.microsoft.com/office/spreadsheetml/2009/9/main" uri="{B025F937-C7B1-47D3-B67F-A62EFF666E3E}">
          <x14:id>{C5C99CA0-D53B-6373-CB16-EB025104EF1A}</x14:id>
        </x:ext>
      </x:extLst>
    </x:cfRule>
  </x:conditionalFormatting>
  <x:pageMargins left="0.7" right="0.7" top="0.75" bottom="0.75" header="0.3" footer="0.3"/>
  <x:drawing xmlns:r="http://schemas.openxmlformats.org/officeDocument/2006/relationships" r:id="Rb69f996bc79c4c0b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C5C99CA0-D53B-6373-CB16-EB025104EF1A}">
            <x14:dataBar gradient="1">
              <x14:cfvo type="min"/>
              <x14:cfvo type="max"/>
              <x14:fillColor rgb="FF156082"/>
            </x14:dataBar>
          </x14:cfRule>
          <xm:sqref>C4:C8</xm:sqref>
        </x14:conditionalFormatting>
      </x14:conditionalFormattings>
    </x:ext>
  </x:extLst>
</x:worksheet>
</file>

<file path=xl/worksheets/sheet4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7" hidden="0" customWidth="1"/>
    <x:col min="3" max="3" width="32" hidden="0" customWidth="1"/>
    <x:col min="4" max="4" width="48" hidden="0" customWidth="1"/>
  </x:cols>
  <x:sheetData>
    <x:row r="1">
      <x:c r="A1" s="35" t="str">
        <x:v>KARAKTERISTIK FITUR DAN PRA-PEMROSESAN</x:v>
      </x:c>
      <x:c r="B1" s="35"/>
      <x:c r="C1" s="35"/>
      <x:c r="D1" s="35"/>
      <x:c r="E1" s="35"/>
      <x:c r="F1" s="35"/>
    </x:row>
    <x:row r="3" ht="15" hidden="0" customHeight="1">
      <x:c r="A3" s="95" t="str">
        <x:v>Fitur</x:v>
      </x:c>
      <x:c r="B3" s="96" t="str">
        <x:v>Peran</x:v>
      </x:c>
      <x:c r="C3" s="96" t="str">
        <x:v>Bentuk/Data Awal</x:v>
      </x:c>
      <x:c r="D3" s="97" t="str">
        <x:v>Proses</x:v>
      </x:c>
    </x:row>
    <x:row r="4" ht="15" hidden="0" customHeight="1">
      <x:c r="A4" s="76" t="str">
        <x:v>estimated_owners</x:v>
      </x:c>
      <x:c r="B4" s="28" t="str">
        <x:v>Jangkauan pasar / popularitas</x:v>
      </x:c>
      <x:c r="C4" s="28" t="str">
        <x:v>Rentang teks, contoh 0 - 20000</x:v>
      </x:c>
      <x:c r="D4" s="78" t="str">
        <x:v>Konversi midpoint → Yeo-Johnson → StandardScaler</x:v>
      </x:c>
    </x:row>
    <x:row r="5" ht="26.399999618530273" hidden="0" customHeight="1">
      <x:c r="A5" s="76" t="str">
        <x:v>price</x:v>
      </x:c>
      <x:c r="B5" s="28" t="str">
        <x:v>Tingkat harga</x:v>
      </x:c>
      <x:c r="C5" s="28" t="str">
        <x:v>Numerik, termasuk nilai 0 untuk game gratis</x:v>
      </x:c>
      <x:c r="D5" s="78" t="str">
        <x:v>Validasi 0–1000 USD → Yeo-Johnson → StandardScaler</x:v>
      </x:c>
    </x:row>
    <x:row r="6" ht="15" hidden="0" customHeight="1">
      <x:c r="A6" s="76" t="str">
        <x:v>average_playtime_forever</x:v>
      </x:c>
      <x:c r="B6" s="28" t="str">
        <x:v>Keterlibatan pemain</x:v>
      </x:c>
      <x:c r="C6" s="28" t="str">
        <x:v>Numerik waktu bermain sepanjang masa</x:v>
      </x:c>
      <x:c r="D6" s="78" t="str">
        <x:v>Validasi &gt;0 → Yeo-Johnson → StandardScaler</x:v>
      </x:c>
    </x:row>
    <x:row r="7" ht="15" hidden="0" customHeight="1">
      <x:c r="A7" s="76"/>
      <x:c r="B7" s="28"/>
      <x:c r="C7" s="28"/>
      <x:c r="D7" s="78"/>
    </x:row>
    <x:row r="8" ht="15" hidden="0" customHeight="1">
      <x:c r="A8" s="76"/>
      <x:c r="B8" s="28"/>
      <x:c r="C8" s="28"/>
      <x:c r="D8" s="78"/>
    </x:row>
    <x:row r="9" ht="15" hidden="0" customHeight="1">
      <x:c r="A9" s="115" t="str">
        <x:v>Matriks Korelasi Spearman</x:v>
      </x:c>
      <x:c r="B9" s="52" t="str">
        <x:v>Estimasi Kepemilikan</x:v>
      </x:c>
      <x:c r="C9" s="52" t="str">
        <x:v>Harga</x:v>
      </x:c>
      <x:c r="D9" s="116" t="str">
        <x:v>Waktu Bermain</x:v>
      </x:c>
    </x:row>
    <x:row r="10" ht="15" hidden="0" customHeight="1">
      <x:c r="A10" s="76" t="str">
        <x:v>Estimasi Kepemilikan</x:v>
      </x:c>
      <x:c r="B10" s="54" t="n">
        <x:v>1</x:v>
      </x:c>
      <x:c r="C10" s="54" t="n">
        <x:v>-0.041</x:v>
      </x:c>
      <x:c r="D10" s="117" t="n">
        <x:v>0.398</x:v>
      </x:c>
    </x:row>
    <x:row r="11" ht="15" hidden="0" customHeight="1">
      <x:c r="A11" s="76" t="str">
        <x:v>Harga</x:v>
      </x:c>
      <x:c r="B11" s="54" t="n">
        <x:v>-0.041</x:v>
      </x:c>
      <x:c r="C11" s="54" t="n">
        <x:v>1</x:v>
      </x:c>
      <x:c r="D11" s="117" t="n">
        <x:v>0.247</x:v>
      </x:c>
    </x:row>
    <x:row r="12" ht="15" hidden="0" customHeight="1">
      <x:c r="A12" s="76" t="str">
        <x:v>Waktu Bermain</x:v>
      </x:c>
      <x:c r="B12" s="54" t="n">
        <x:v>0.398</x:v>
      </x:c>
      <x:c r="C12" s="54" t="n">
        <x:v>0.247</x:v>
      </x:c>
      <x:c r="D12" s="117" t="n">
        <x:v>1</x:v>
      </x:c>
    </x:row>
    <x:row r="13" ht="15" hidden="0" customHeight="1">
      <x:c r="A13" s="76"/>
      <x:c r="B13" s="28"/>
      <x:c r="C13" s="28"/>
      <x:c r="D13" s="78"/>
    </x:row>
    <x:row r="14" ht="15" hidden="0" customHeight="1">
      <x:c r="A14" s="76"/>
      <x:c r="B14" s="28"/>
      <x:c r="C14" s="28"/>
      <x:c r="D14" s="78"/>
    </x:row>
    <x:row r="15" ht="26.399999618530273" hidden="0" customHeight="1">
      <x:c r="A15" s="115" t="str">
        <x:v>Fitur</x:v>
      </x:c>
      <x:c r="B15" s="52" t="str">
        <x:v>Skewness Sebelum</x:v>
      </x:c>
      <x:c r="C15" s="52" t="str">
        <x:v>Skewness Sesudah Transformasi &amp; Standardisasi</x:v>
      </x:c>
      <x:c r="D15" s="78"/>
    </x:row>
    <x:row r="16" ht="15" hidden="0" customHeight="1">
      <x:c r="A16" s="76" t="str">
        <x:v>Estimasi Kepemilikan</x:v>
      </x:c>
      <x:c r="B16" s="32" t="n">
        <x:v>34.85</x:v>
      </x:c>
      <x:c r="C16" s="32" t="n">
        <x:v>0.1256</x:v>
      </x:c>
      <x:c r="D16" s="78"/>
    </x:row>
    <x:row r="17" ht="15" hidden="0" customHeight="1">
      <x:c r="A17" s="76" t="str">
        <x:v>Harga</x:v>
      </x:c>
      <x:c r="B17" s="32" t="n">
        <x:v>4.26</x:v>
      </x:c>
      <x:c r="C17" s="32" t="n">
        <x:v>0.0096</x:v>
      </x:c>
      <x:c r="D17" s="78"/>
    </x:row>
    <x:row r="18" ht="15" hidden="0" customHeight="1">
      <x:c r="A18" s="80" t="str">
        <x:v>Waktu Bermain</x:v>
      </x:c>
      <x:c r="B18" s="118" t="n">
        <x:v>115.12</x:v>
      </x:c>
      <x:c r="C18" s="118" t="n">
        <x:v>0.0315</x:v>
      </x:c>
      <x:c r="D18" s="98"/>
    </x:row>
  </x:sheetData>
  <x:mergeCells>
    <x:mergeCell ref="A1:F1"/>
  </x:mergeCells>
  <x:conditionalFormatting sqref="B16:B18">
    <x:cfRule type="dataBar" priority="1">
      <x:dataBar>
        <x:cfvo type="min"/>
        <x:cfvo type="max"/>
        <x:color rgb="FFA02B93"/>
      </x:dataBar>
      <x:extLst>
        <x:ext xmlns:x14="http://schemas.microsoft.com/office/spreadsheetml/2009/9/main" uri="{B025F937-C7B1-47D3-B67F-A62EFF666E3E}">
          <x14:id>{D1F05337-1B45-E04C-393F-76E82E84899A}</x14:id>
        </x:ext>
      </x:extLst>
    </x:cfRule>
  </x:conditionalFormatting>
  <x:pageMargins left="0.7" right="0.7" top="0.75" bottom="0.75" header="0.3" footer="0.3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D1F05337-1B45-E04C-393F-76E82E84899A}">
            <x14:dataBar gradient="1">
              <x14:cfvo type="min"/>
              <x14:cfvo type="max"/>
              <x14:fillColor rgb="FFA02B93"/>
            </x14:dataBar>
          </x14:cfRule>
          <xm:sqref>B16:B18</xm:sqref>
        </x14:conditionalFormatting>
      </x14:conditionalFormattings>
    </x:ext>
  </x:extLst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24" hidden="0" customWidth="1"/>
    <x:col min="3" max="3" width="24" hidden="0" customWidth="1"/>
    <x:col min="4" max="4" width="24" hidden="0" customWidth="1"/>
    <x:col min="6" max="6" width="24" hidden="0" customWidth="1"/>
    <x:col min="7" max="7" width="16" hidden="0" customWidth="1"/>
  </x:cols>
  <x:sheetData>
    <x:row r="1">
      <x:c r="A1" s="35" t="str">
        <x:v>EVALUASI JUMLAH KLASTER K = 2 s.d. 10</x:v>
      </x:c>
      <x:c r="B1" s="35"/>
      <x:c r="C1" s="35"/>
      <x:c r="D1" s="35"/>
    </x:row>
    <x:row r="3" ht="15" hidden="0" customHeight="1">
      <x:c r="A3" s="103" t="str">
        <x:v>K</x:v>
      </x:c>
      <x:c r="B3" s="104" t="str">
        <x:v>Inertia</x:v>
      </x:c>
      <x:c r="C3" s="104" t="str">
        <x:v>Silhouette Score</x:v>
      </x:c>
      <x:c r="D3" s="104" t="str">
        <x:v>Davies-Bouldin Index</x:v>
      </x:c>
      <x:c r="E3" s="74"/>
      <x:c r="F3" s="104" t="str">
        <x:v>Ringkasan</x:v>
      </x:c>
      <x:c r="G3" s="105" t="str">
        <x:v>Nilai</x:v>
      </x:c>
    </x:row>
    <x:row r="4" ht="15" hidden="0" customHeight="1">
      <x:c r="A4" s="123" t="n">
        <x:v>2</x:v>
      </x:c>
      <x:c r="B4" s="56" t="n">
        <x:v>47097.11</x:v>
      </x:c>
      <x:c r="C4" s="58" t="n">
        <x:v>0.2805</x:v>
      </x:c>
      <x:c r="D4" s="58" t="n">
        <x:v>1.3775</x:v>
      </x:c>
      <x:c r="E4" s="77"/>
      <x:c r="F4" s="77" t="str">
        <x:v>K Optimal</x:v>
      </x:c>
      <x:c r="G4" s="79" t="n">
        <x:v>3</x:v>
      </x:c>
    </x:row>
    <x:row r="5" ht="15" hidden="0" customHeight="1">
      <x:c r="A5" s="123" t="n">
        <x:v>3</x:v>
      </x:c>
      <x:c r="B5" s="56" t="n">
        <x:v>35482.74</x:v>
      </x:c>
      <x:c r="C5" s="58" t="n">
        <x:v>0.2913</x:v>
      </x:c>
      <x:c r="D5" s="58" t="n">
        <x:v>1.1234</x:v>
      </x:c>
      <x:c r="E5" s="77"/>
      <x:c r="F5" s="77" t="str">
        <x:v>Silhouette Tertinggi</x:v>
      </x:c>
      <x:c r="G5" s="124" t="n">
        <x:v>0.2913</x:v>
      </x:c>
    </x:row>
    <x:row r="6" ht="15" hidden="0" customHeight="1">
      <x:c r="A6" s="123" t="n">
        <x:v>4</x:v>
      </x:c>
      <x:c r="B6" s="56" t="n">
        <x:v>29006.89</x:v>
      </x:c>
      <x:c r="C6" s="58" t="n">
        <x:v>0.2874</x:v>
      </x:c>
      <x:c r="D6" s="58" t="n">
        <x:v>1.1338</x:v>
      </x:c>
      <x:c r="E6" s="77"/>
      <x:c r="F6" s="77" t="str">
        <x:v>DBI pada K=3</x:v>
      </x:c>
      <x:c r="G6" s="124" t="n">
        <x:v>1.1234</x:v>
      </x:c>
    </x:row>
    <x:row r="7" ht="15" hidden="0" customHeight="1">
      <x:c r="A7" s="123" t="n">
        <x:v>5</x:v>
      </x:c>
      <x:c r="B7" s="56" t="n">
        <x:v>25585.99</x:v>
      </x:c>
      <x:c r="C7" s="58" t="n">
        <x:v>0.2773</x:v>
      </x:c>
      <x:c r="D7" s="58" t="n">
        <x:v>1.1402</x:v>
      </x:c>
      <x:c r="E7" s="77"/>
      <x:c r="F7" s="77"/>
      <x:c r="G7" s="79"/>
    </x:row>
    <x:row r="8" ht="15" hidden="0" customHeight="1">
      <x:c r="A8" s="123" t="n">
        <x:v>6</x:v>
      </x:c>
      <x:c r="B8" s="56" t="n">
        <x:v>22705.38</x:v>
      </x:c>
      <x:c r="C8" s="58" t="n">
        <x:v>0.2714</x:v>
      </x:c>
      <x:c r="D8" s="58" t="n">
        <x:v>1.1209</x:v>
      </x:c>
      <x:c r="E8" s="77"/>
      <x:c r="F8" s="77"/>
      <x:c r="G8" s="79"/>
    </x:row>
    <x:row r="9" ht="15" hidden="0" customHeight="1">
      <x:c r="A9" s="123" t="n">
        <x:v>7</x:v>
      </x:c>
      <x:c r="B9" s="56" t="n">
        <x:v>20678.83</x:v>
      </x:c>
      <x:c r="C9" s="58" t="n">
        <x:v>0.2676</x:v>
      </x:c>
      <x:c r="D9" s="58" t="n">
        <x:v>1.0797</x:v>
      </x:c>
      <x:c r="E9" s="77"/>
      <x:c r="F9" s="77"/>
      <x:c r="G9" s="79"/>
    </x:row>
    <x:row r="10" ht="15" hidden="0" customHeight="1">
      <x:c r="A10" s="123" t="n">
        <x:v>8</x:v>
      </x:c>
      <x:c r="B10" s="56" t="n">
        <x:v>18920.74</x:v>
      </x:c>
      <x:c r="C10" s="58" t="n">
        <x:v>0.2651</x:v>
      </x:c>
      <x:c r="D10" s="58" t="n">
        <x:v>1.0826</x:v>
      </x:c>
      <x:c r="E10" s="77"/>
      <x:c r="F10" s="77"/>
      <x:c r="G10" s="79"/>
    </x:row>
    <x:row r="11" ht="15" hidden="0" customHeight="1">
      <x:c r="A11" s="123" t="n">
        <x:v>9</x:v>
      </x:c>
      <x:c r="B11" s="56" t="n">
        <x:v>17496.79</x:v>
      </x:c>
      <x:c r="C11" s="58" t="n">
        <x:v>0.265</x:v>
      </x:c>
      <x:c r="D11" s="58" t="n">
        <x:v>1.1079</x:v>
      </x:c>
      <x:c r="E11" s="77"/>
      <x:c r="F11" s="77"/>
      <x:c r="G11" s="79"/>
    </x:row>
    <x:row r="12" ht="15" hidden="0" customHeight="1">
      <x:c r="A12" s="125" t="n">
        <x:v>10</x:v>
      </x:c>
      <x:c r="B12" s="126" t="n">
        <x:v>16251.79</x:v>
      </x:c>
      <x:c r="C12" s="127" t="n">
        <x:v>0.2701</x:v>
      </x:c>
      <x:c r="D12" s="127" t="n">
        <x:v>1.0783</x:v>
      </x:c>
      <x:c r="E12" s="82"/>
      <x:c r="F12" s="82"/>
      <x:c r="G12" s="83"/>
    </x:row>
  </x:sheetData>
  <x:mergeCells>
    <x:mergeCell ref="A1:D1"/>
  </x:mergeCells>
  <x:conditionalFormatting sqref="C4:C12">
    <x:cfRule type="colorScale" priority="1">
      <x:colorScale>
        <x:cfvo type="min"/>
        <x:cfvo type="percentile" val="50"/>
        <x:cfvo type="max"/>
        <x:color rgb="FFFEE2E2"/>
        <x:color rgb="FFFEF3C7"/>
        <x:color rgb="FFDCFCE7"/>
      </x:colorScale>
    </x:cfRule>
  </x:conditionalFormatting>
  <x:pageMargins left="0.7" right="0.7" top="0.75" bottom="0.75" header="0.3" footer="0.3"/>
  <x:drawing xmlns:r="http://schemas.openxmlformats.org/officeDocument/2006/relationships" r:id="R3f95030a30844c64"/>
</x:worksheet>
</file>

<file path=xl/worksheets/sheet6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4" hidden="0" customWidth="1"/>
    <x:col min="3" max="3" width="24" hidden="0" customWidth="1"/>
    <x:col min="4" max="4" width="46" hidden="0" customWidth="1"/>
    <x:col min="6" max="6" width="26" hidden="0" customWidth="1"/>
    <x:col min="7" max="7" width="18" hidden="0" customWidth="1"/>
  </x:cols>
  <x:sheetData>
    <x:row r="1">
      <x:c r="A1" s="66" t="str">
        <x:v>PERBANDINGAN K-MEANS DAN K-MEDOIDS PADA K = 3</x:v>
      </x:c>
      <x:c r="B1" s="66"/>
      <x:c r="C1" s="66"/>
      <x:c r="D1" s="66"/>
      <x:c r="E1" s="35"/>
      <x:c r="F1" s="35"/>
      <x:c r="G1" s="35"/>
    </x:row>
    <x:row r="3" ht="15" hidden="0" customHeight="1">
      <x:c r="A3" s="133" t="str">
        <x:v>Model</x:v>
      </x:c>
      <x:c r="B3" s="134" t="str">
        <x:v>Silhouette Score</x:v>
      </x:c>
      <x:c r="C3" s="134" t="str">
        <x:v>Davies-Bouldin Index</x:v>
      </x:c>
      <x:c r="D3" s="134" t="str">
        <x:v>Catatan</x:v>
      </x:c>
      <x:c r="E3" s="74"/>
      <x:c r="F3" s="134" t="str">
        <x:v>Indikator</x:v>
      </x:c>
      <x:c r="G3" s="135" t="str">
        <x:v>Nilai</x:v>
      </x:c>
    </x:row>
    <x:row r="4" ht="15" hidden="0" customHeight="1">
      <x:c r="A4" s="123" t="str">
        <x:v>K-Means</x:v>
      </x:c>
      <x:c r="B4" s="58" t="n">
        <x:v>0.2913</x:v>
      </x:c>
      <x:c r="C4" s="58" t="n">
        <x:v>1.1234</x:v>
      </x:c>
      <x:c r="D4" s="77" t="str">
        <x:v>DBI lebih rendah</x:v>
      </x:c>
      <x:c r="E4" s="77"/>
      <x:c r="F4" s="77" t="str">
        <x:v>Delta Silhouette</x:v>
      </x:c>
      <x:c r="G4" s="124" t="n">
        <x:f>B5-B4</x:f>
        <x:v>0.0009000000000000119</x:v>
      </x:c>
    </x:row>
    <x:row r="5" ht="15" hidden="0" customHeight="1">
      <x:c r="A5" s="123" t="str">
        <x:v>K-Medoids (FasterPAM)</x:v>
      </x:c>
      <x:c r="B5" s="58" t="n">
        <x:v>0.2922</x:v>
      </x:c>
      <x:c r="C5" s="58" t="n">
        <x:v>1.1493</x:v>
      </x:c>
      <x:c r="D5" s="77" t="str">
        <x:v>Silhouette lebih tinggi; dipilih sebagai model utama</x:v>
      </x:c>
      <x:c r="E5" s="77"/>
      <x:c r="F5" s="77" t="str">
        <x:v>Delta DBI</x:v>
      </x:c>
      <x:c r="G5" s="124" t="n">
        <x:f>C5-C4</x:f>
        <x:v>0.025900000000000034</x:v>
      </x:c>
    </x:row>
    <x:row r="6" ht="15" hidden="0" customHeight="1">
      <x:c r="A6" s="123"/>
      <x:c r="B6" s="77"/>
      <x:c r="C6" s="77"/>
      <x:c r="D6" s="77"/>
      <x:c r="E6" s="77"/>
      <x:c r="F6" s="77" t="str">
        <x:v>Rentang anggota K-Means</x:v>
      </x:c>
      <x:c r="G6" s="136" t="n">
        <x:f>MAX(B9:B11)-MIN(B9:B11)</x:f>
        <x:v>1819</x:v>
      </x:c>
    </x:row>
    <x:row r="7" ht="15" hidden="0" customHeight="1">
      <x:c r="A7" s="123"/>
      <x:c r="B7" s="77"/>
      <x:c r="C7" s="77"/>
      <x:c r="D7" s="77"/>
      <x:c r="E7" s="77"/>
      <x:c r="F7" s="77" t="str">
        <x:v>Rentang anggota K-Medoids</x:v>
      </x:c>
      <x:c r="G7" s="136" t="n">
        <x:f>MAX(C9:C11)-MIN(C9:C11)</x:f>
        <x:v>629</x:v>
      </x:c>
    </x:row>
    <x:row r="8" ht="15" hidden="0" customHeight="1">
      <x:c r="A8" s="137" t="str">
        <x:v>Klaster</x:v>
      </x:c>
      <x:c r="B8" s="62" t="str">
        <x:v>Anggota K-Means</x:v>
      </x:c>
      <x:c r="C8" s="62" t="str">
        <x:v>Anggota K-Medoids</x:v>
      </x:c>
      <x:c r="D8" s="62" t="str">
        <x:v>Selisih (K-Medoids - K-Means)</x:v>
      </x:c>
      <x:c r="E8" s="77"/>
      <x:c r="F8" s="77"/>
      <x:c r="G8" s="79"/>
    </x:row>
    <x:row r="9" ht="15" hidden="0" customHeight="1">
      <x:c r="A9" s="123" t="n">
        <x:v>0</x:v>
      </x:c>
      <x:c r="B9" s="46" t="n">
        <x:v>6864</x:v>
      </x:c>
      <x:c r="C9" s="46" t="n">
        <x:v>7179</x:v>
      </x:c>
      <x:c r="D9" s="46" t="n">
        <x:f>C9-B9</x:f>
        <x:v>315</x:v>
      </x:c>
      <x:c r="E9" s="77"/>
      <x:c r="F9" s="77"/>
      <x:c r="G9" s="79"/>
    </x:row>
    <x:row r="10" ht="15" hidden="0" customHeight="1">
      <x:c r="A10" s="123" t="n">
        <x:v>1</x:v>
      </x:c>
      <x:c r="B10" s="46" t="n">
        <x:v>7112</x:v>
      </x:c>
      <x:c r="C10" s="46" t="n">
        <x:v>7672</x:v>
      </x:c>
      <x:c r="D10" s="46" t="n">
        <x:f>C10-B10</x:f>
        <x:v>560</x:v>
      </x:c>
      <x:c r="E10" s="77"/>
      <x:c r="F10" s="77"/>
      <x:c r="G10" s="79"/>
    </x:row>
    <x:row r="11" ht="15" hidden="0" customHeight="1">
      <x:c r="A11" s="125" t="n">
        <x:v>2</x:v>
      </x:c>
      <x:c r="B11" s="138" t="n">
        <x:v>8683</x:v>
      </x:c>
      <x:c r="C11" s="138" t="n">
        <x:v>7808</x:v>
      </x:c>
      <x:c r="D11" s="138" t="n">
        <x:f>C11-B11</x:f>
        <x:v>-875</x:v>
      </x:c>
      <x:c r="E11" s="82"/>
      <x:c r="F11" s="82"/>
      <x:c r="G11" s="83"/>
    </x:row>
  </x:sheetData>
  <x:mergeCells>
    <x:mergeCell ref="A1:G1"/>
  </x:mergeCells>
  <x:conditionalFormatting sqref="B4:B5">
    <x:cfRule type="dataBar" priority="1">
      <x:dataBar>
        <x:cfvo type="min"/>
        <x:cfvo type="max"/>
        <x:color rgb="FF196B24"/>
      </x:dataBar>
      <x:extLst>
        <x:ext xmlns:x14="http://schemas.microsoft.com/office/spreadsheetml/2009/9/main" uri="{B025F937-C7B1-47D3-B67F-A62EFF666E3E}">
          <x14:id>{42A5A367-B4CF-954A-22DF-212A9CB55A9D}</x14:id>
        </x:ext>
      </x:extLst>
    </x:cfRule>
  </x:conditionalFormatting>
  <x:pageMargins left="0.7" right="0.7" top="0.75" bottom="0.75" header="0.3" footer="0.3"/>
  <x:drawing xmlns:r="http://schemas.openxmlformats.org/officeDocument/2006/relationships" r:id="R22682f6835a14517"/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42A5A367-B4CF-954A-22DF-212A9CB55A9D}">
            <x14:dataBar gradient="1">
              <x14:cfvo type="min"/>
              <x14:cfvo type="max"/>
              <x14:fillColor rgb="FF196B24"/>
            </x14:dataBar>
          </x14:cfRule>
          <xm:sqref>B4:B5</xm:sqref>
        </x14:conditionalFormatting>
      </x14:conditionalFormattings>
    </x:ext>
  </x:extLst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40" hidden="0" customWidth="1"/>
    <x:col min="3" max="3" width="28" hidden="0" customWidth="1"/>
    <x:col min="4" max="4" width="20" hidden="0" customWidth="1"/>
    <x:col min="5" max="5" width="28" hidden="0" customWidth="1"/>
    <x:col min="6" max="6" width="18" hidden="0" customWidth="1"/>
    <x:col min="7" max="7" width="18" hidden="0" customWidth="1"/>
  </x:cols>
  <x:sheetData>
    <x:row r="1">
      <x:c r="A1" s="66" t="str">
        <x:v>VALIDASI KRUSKAL-WALLIS DAN PROFIL KLASTER K-MEDOIDS</x:v>
      </x:c>
      <x:c r="B1" s="66"/>
      <x:c r="C1" s="66"/>
      <x:c r="D1" s="66"/>
      <x:c r="E1" s="66"/>
      <x:c r="F1" s="66"/>
      <x:c r="G1" s="66"/>
    </x:row>
    <x:row r="3" ht="15" hidden="0" customHeight="1">
      <x:c r="A3" s="95" t="str">
        <x:v>Fitur</x:v>
      </x:c>
      <x:c r="B3" s="96" t="str">
        <x:v>H-statistic</x:v>
      </x:c>
      <x:c r="C3" s="96" t="str">
        <x:v>p-value</x:v>
      </x:c>
      <x:c r="D3" s="96" t="str">
        <x:v>Signifikan</x:v>
      </x:c>
      <x:c r="E3" s="74"/>
      <x:c r="F3" s="74"/>
      <x:c r="G3" s="145"/>
    </x:row>
    <x:row r="4" ht="15" hidden="0" customHeight="1">
      <x:c r="A4" s="123" t="str">
        <x:v>Estimasi Kepemilikan</x:v>
      </x:c>
      <x:c r="B4" s="56" t="n">
        <x:v>14238.33</x:v>
      </x:c>
      <x:c r="C4" s="77" t="str">
        <x:v>&lt;0,001</x:v>
      </x:c>
      <x:c r="D4" s="77" t="str">
        <x:v>Ya</x:v>
      </x:c>
      <x:c r="E4" s="77"/>
      <x:c r="F4" s="77"/>
      <x:c r="G4" s="79"/>
    </x:row>
    <x:row r="5" ht="15" hidden="0" customHeight="1">
      <x:c r="A5" s="123" t="str">
        <x:v>Harga</x:v>
      </x:c>
      <x:c r="B5" s="56" t="n">
        <x:v>12330.41</x:v>
      </x:c>
      <x:c r="C5" s="77" t="str">
        <x:v>&lt;0,001</x:v>
      </x:c>
      <x:c r="D5" s="77" t="str">
        <x:v>Ya</x:v>
      </x:c>
      <x:c r="E5" s="77"/>
      <x:c r="F5" s="77"/>
      <x:c r="G5" s="79"/>
    </x:row>
    <x:row r="6" ht="15" hidden="0" customHeight="1">
      <x:c r="A6" s="123" t="str">
        <x:v>Rata-rata Waktu Bermain</x:v>
      </x:c>
      <x:c r="B6" s="56" t="n">
        <x:v>6468.94</x:v>
      </x:c>
      <x:c r="C6" s="77" t="str">
        <x:v>&lt;0,001</x:v>
      </x:c>
      <x:c r="D6" s="77" t="str">
        <x:v>Ya</x:v>
      </x:c>
      <x:c r="E6" s="77"/>
      <x:c r="F6" s="77"/>
      <x:c r="G6" s="79"/>
    </x:row>
    <x:row r="7" ht="15" hidden="0" customHeight="1">
      <x:c r="A7" s="123"/>
      <x:c r="B7" s="77"/>
      <x:c r="C7" s="77"/>
      <x:c r="D7" s="77"/>
      <x:c r="E7" s="77"/>
      <x:c r="F7" s="77"/>
      <x:c r="G7" s="79"/>
    </x:row>
    <x:row r="8" ht="15" hidden="0" customHeight="1">
      <x:c r="A8" s="123"/>
      <x:c r="B8" s="77"/>
      <x:c r="C8" s="77"/>
      <x:c r="D8" s="77"/>
      <x:c r="E8" s="77"/>
      <x:c r="F8" s="77"/>
      <x:c r="G8" s="79"/>
    </x:row>
    <x:row r="9" ht="15" hidden="0" customHeight="1">
      <x:c r="A9" s="146" t="str">
        <x:v>Klaster</x:v>
      </x:c>
      <x:c r="B9" s="40" t="str">
        <x:v>Label</x:v>
      </x:c>
      <x:c r="C9" s="40" t="str">
        <x:v>Estimasi Pemilik (rata-rata)</x:v>
      </x:c>
      <x:c r="D9" s="40" t="str">
        <x:v>Harga (rata-rata)</x:v>
      </x:c>
      <x:c r="E9" s="40" t="str">
        <x:v>Waktu Bermain (rata-rata)</x:v>
      </x:c>
      <x:c r="F9" s="40" t="str">
        <x:v>Jumlah Game</x:v>
      </x:c>
      <x:c r="G9" s="147" t="str">
        <x:v>Persentase</x:v>
      </x:c>
    </x:row>
    <x:row r="10" ht="15" hidden="0" customHeight="1">
      <x:c r="A10" s="123" t="n">
        <x:v>0</x:v>
      </x:c>
      <x:c r="B10" s="77" t="str">
        <x:v>Populer-Premium-Engagement Tinggi</x:v>
      </x:c>
      <x:c r="C10" s="46" t="n">
        <x:v>760647</x:v>
      </x:c>
      <x:c r="D10" s="68" t="n">
        <x:v>9.92</x:v>
      </x:c>
      <x:c r="E10" s="46" t="n">
        <x:v>2238</x:v>
      </x:c>
      <x:c r="F10" s="46" t="n">
        <x:v>7179</x:v>
      </x:c>
      <x:c r="G10" s="148" t="n">
        <x:f>F10/SUM($F$10:$F$12)</x:f>
        <x:v>0.3168277505626903</x:v>
      </x:c>
    </x:row>
    <x:row r="11" ht="15" hidden="0" customHeight="1">
      <x:c r="A11" s="123" t="n">
        <x:v>1</x:v>
      </x:c>
      <x:c r="B11" s="77" t="str">
        <x:v>Budget/F2P</x:v>
      </x:c>
      <x:c r="C11" s="46" t="n">
        <x:v>288355</x:v>
      </x:c>
      <x:c r="D11" s="68" t="n">
        <x:v>1.17</x:v>
      </x:c>
      <x:c r="E11" s="46" t="n">
        <x:v>369</x:v>
      </x:c>
      <x:c r="F11" s="46" t="n">
        <x:v>7672</x:v>
      </x:c>
      <x:c r="G11" s="148" t="n">
        <x:f>F11/SUM($F$10:$F$12)</x:f>
        <x:v>0.338585109669447</x:v>
      </x:c>
    </x:row>
    <x:row r="12" ht="15" hidden="0" customHeight="1">
      <x:c r="A12" s="123" t="n">
        <x:v>2</x:v>
      </x:c>
      <x:c r="B12" s="77" t="str">
        <x:v>Niche-Engagement Rendah</x:v>
      </x:c>
      <x:c r="C12" s="46" t="n">
        <x:v>13734</x:v>
      </x:c>
      <x:c r="D12" s="68" t="n">
        <x:v>6.15</x:v>
      </x:c>
      <x:c r="E12" s="46" t="n">
        <x:v>230</x:v>
      </x:c>
      <x:c r="F12" s="46" t="n">
        <x:v>7808</x:v>
      </x:c>
      <x:c r="G12" s="148" t="n">
        <x:f>F12/SUM($F$10:$F$12)</x:f>
        <x:v>0.34458713976786265</x:v>
      </x:c>
    </x:row>
    <x:row r="13" ht="15" hidden="0" customHeight="1">
      <x:c r="A13" s="123"/>
      <x:c r="B13" s="77"/>
      <x:c r="C13" s="77"/>
      <x:c r="D13" s="77"/>
      <x:c r="E13" s="77"/>
      <x:c r="F13" s="77"/>
      <x:c r="G13" s="79"/>
    </x:row>
    <x:row r="14" ht="15" hidden="0" customHeight="1">
      <x:c r="A14" s="123"/>
      <x:c r="B14" s="77"/>
      <x:c r="C14" s="77"/>
      <x:c r="D14" s="77"/>
      <x:c r="E14" s="77"/>
      <x:c r="F14" s="77"/>
      <x:c r="G14" s="79"/>
    </x:row>
    <x:row r="15" ht="15" hidden="0" customHeight="1">
      <x:c r="A15" s="146" t="str">
        <x:v>Interpretasi</x:v>
      </x:c>
      <x:c r="B15" s="40" t="str">
        <x:v>Keterangan</x:v>
      </x:c>
      <x:c r="C15" s="77"/>
      <x:c r="D15" s="77"/>
      <x:c r="E15" s="77"/>
      <x:c r="F15" s="77"/>
      <x:c r="G15" s="79"/>
    </x:row>
    <x:row r="16" ht="15" hidden="0" customHeight="1">
      <x:c r="A16" s="123" t="str">
        <x:v>Klaster 0</x:v>
      </x:c>
      <x:c r="B16" s="77" t="str">
        <x:v>Rata-rata kepemilikan dan waktu bermain tinggi; harga juga relatif tinggi.</x:v>
      </x:c>
      <x:c r="C16" s="77"/>
      <x:c r="D16" s="77"/>
      <x:c r="E16" s="77"/>
      <x:c r="F16" s="77"/>
      <x:c r="G16" s="79"/>
    </x:row>
    <x:row r="17" ht="15" hidden="0" customHeight="1">
      <x:c r="A17" s="123" t="str">
        <x:v>Klaster 1</x:v>
      </x:c>
      <x:c r="B17" s="77" t="str">
        <x:v>Harga rata-rata sangat rendah sehingga merepresentasikan segmen Budget/F2P.</x:v>
      </x:c>
      <x:c r="C17" s="77"/>
      <x:c r="D17" s="77"/>
      <x:c r="E17" s="77"/>
      <x:c r="F17" s="77"/>
      <x:c r="G17" s="79"/>
    </x:row>
    <x:row r="18" ht="15" hidden="0" customHeight="1">
      <x:c r="A18" s="125" t="str">
        <x:v>Klaster 2</x:v>
      </x:c>
      <x:c r="B18" s="82" t="str">
        <x:v>Jangkauan pasar dan waktu bermain lebih rendah sehingga merepresentasikan segmen niche dengan engagement rendah.</x:v>
      </x:c>
      <x:c r="C18" s="82"/>
      <x:c r="D18" s="82"/>
      <x:c r="E18" s="82"/>
      <x:c r="F18" s="82"/>
      <x:c r="G18" s="83"/>
    </x:row>
  </x:sheetData>
  <x:mergeCells>
    <x:mergeCell ref="A1:G1"/>
  </x:mergeCells>
  <x:conditionalFormatting sqref="D4:D6">
    <x:cfRule type="expression" dxfId="0" priority="1">
      <x:formula>D4="Ya"</x:formula>
    </x:cfRule>
  </x:conditionalFormatting>
  <x:pageMargins left="0.7" right="0.7" top="0.75" bottom="0.75" header="0.3" footer="0.3"/>
  <x:drawing xmlns:r="http://schemas.openxmlformats.org/officeDocument/2006/relationships" r:id="R8562cd9b3ad540af"/>
</x:worksheet>
</file>

<file path=xl/worksheets/sheet8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4" hidden="0" customWidth="1"/>
    <x:col min="3" max="3" width="66" hidden="0" customWidth="1"/>
    <x:col min="4" max="4" width="28" hidden="0" customWidth="1"/>
  </x:cols>
  <x:sheetData>
    <x:row r="1">
      <x:c r="A1" s="35" t="str">
        <x:v>SUMBER DATA DAN CATATAN PENGGUNAAN</x:v>
      </x:c>
      <x:c r="B1" s="35"/>
      <x:c r="C1" s="35"/>
      <x:c r="D1" s="35"/>
    </x:row>
    <x:row r="3" ht="15" hidden="0" customHeight="1">
      <x:c r="A3" s="103" t="str">
        <x:v>Jenis</x:v>
      </x:c>
      <x:c r="B3" s="104" t="str">
        <x:v>Item</x:v>
      </x:c>
      <x:c r="C3" s="104" t="str">
        <x:v>Keterangan</x:v>
      </x:c>
      <x:c r="D3" s="105" t="str">
        <x:v>Lokasi di Artikel/Workbook</x:v>
      </x:c>
    </x:row>
    <x:row r="4" ht="15" hidden="0" customHeight="1">
      <x:c r="A4" s="76" t="str">
        <x:v>Sumber Utama</x:v>
      </x:c>
      <x:c r="B4" s="28" t="str">
        <x:v>Artikel Ilmiah.pdf</x:v>
      </x:c>
      <x:c r="C4" s="28" t="str">
        <x:v>File artikel ilmiah yang diunggah pengguna.</x:v>
      </x:c>
      <x:c r="D4" s="78" t="str">
        <x:v>Seluruh workbook</x:v>
      </x:c>
    </x:row>
    <x:row r="5" ht="15" hidden="0" customHeight="1">
      <x:c r="A5" s="76" t="str">
        <x:v>Dataset</x:v>
      </x:c>
      <x:c r="B5" s="28" t="str">
        <x:v>Steam Games Dataset</x:v>
      </x:c>
      <x:c r="C5" s="28" t="str">
        <x:v>Disediakan oleh FronkonGames melalui Kaggle menurut artikel.</x:v>
      </x:c>
      <x:c r="D5" s="78" t="str">
        <x:v>Metode / Akuisisi Data</x:v>
      </x:c>
    </x:row>
    <x:row r="6" ht="15" hidden="0" customHeight="1">
      <x:c r="A6" s="76" t="str">
        <x:v>Data awal</x:v>
      </x:c>
      <x:c r="B6" s="28" t="str">
        <x:v>136.080 entri, 42 atribut</x:v>
      </x:c>
      <x:c r="C6" s="28" t="str">
        <x:v>Angka sesuai artikel.</x:v>
      </x:c>
      <x:c r="D6" s="78" t="str">
        <x:v>Halaman 2</x:v>
      </x:c>
    </x:row>
    <x:row r="7" ht="15" hidden="0" customHeight="1">
      <x:c r="A7" s="76" t="str">
        <x:v>Populasi akhir</x:v>
      </x:c>
      <x:c r="B7" s="28" t="str">
        <x:v>22.659 game</x:v>
      </x:c>
      <x:c r="C7" s="28" t="str">
        <x:v>Setelah empat tahap penyaringan.</x:v>
      </x:c>
      <x:c r="D7" s="78" t="str">
        <x:v>Halaman 4 / Tabel 1</x:v>
      </x:c>
    </x:row>
    <x:row r="8" ht="26.399999618530273" hidden="0" customHeight="1">
      <x:c r="A8" s="76" t="str">
        <x:v>Catatan</x:v>
      </x:c>
      <x:c r="B8" s="28" t="str">
        <x:v>Data mentah dalam workbook</x:v>
      </x:c>
      <x:c r="C8" s="28" t="str">
        <x:v>Workbook merangkum data angka, metode, dan hasil yang secara eksplisit dicantumkan dalam artikel; bukan dump dataset Steam per-game.</x:v>
      </x:c>
      <x:c r="D8" s="78" t="str">
        <x:v>Semua sheet</x:v>
      </x:c>
    </x:row>
    <x:row r="9" ht="26.399999618530273" hidden="0" customHeight="1">
      <x:c r="A9" s="80" t="str">
        <x:v>Catatan</x:v>
      </x:c>
      <x:c r="B9" s="81" t="str">
        <x:v>Nilai turunan</x:v>
      </x:c>
      <x:c r="C9" s="81" t="str">
        <x:v>Persentase, selisih, dan rentang anggota yang dapat dihitung dari angka artikel dibuat dengan formula Excel.</x:v>
      </x:c>
      <x:c r="D9" s="98" t="str">
        <x:v>Sheet terkait</x:v>
      </x:c>
    </x:row>
  </x:sheetData>
  <x:mergeCells>
    <x:mergeCell ref="A1:D1"/>
  </x:mergeCells>
  <x:pageMargins left="0.7" right="0.7" top="0.75" bottom="0.75" header="0.3" footer="0.3"/>
</x:worksheet>
</file>