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24d7d4e8da94191/Documents/OTW SEMHAS/"/>
    </mc:Choice>
  </mc:AlternateContent>
  <xr:revisionPtr revIDLastSave="7" documentId="8_{F6C80F89-AC89-441B-8A1D-822AE9FF1D04}" xr6:coauthVersionLast="47" xr6:coauthVersionMax="47" xr10:uidLastSave="{188ACA3C-913C-46CD-BBD5-6A624EE61E6E}"/>
  <bookViews>
    <workbookView xWindow="-228" yWindow="84" windowWidth="12024" windowHeight="11952" xr2:uid="{253F6EBF-9B42-4BEA-B739-1A909614823E}"/>
  </bookViews>
  <sheets>
    <sheet name="Raw Data 2014-2024" sheetId="2" r:id="rId1"/>
    <sheet name="X1" sheetId="4" r:id="rId2"/>
    <sheet name="X2" sheetId="9" r:id="rId3"/>
    <sheet name="X3" sheetId="5" r:id="rId4"/>
    <sheet name="TAX REVENUE" sheetId="3" r:id="rId5"/>
    <sheet name="Data Diolah" sheetId="10" r:id="rId6"/>
    <sheet name="Uji Chow" sheetId="15" r:id="rId7"/>
    <sheet name="Uji Huasman" sheetId="16" r:id="rId8"/>
    <sheet name="Uji LM" sheetId="17" r:id="rId9"/>
    <sheet name="Uji REM" sheetId="18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2" l="1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2" i="2"/>
  <c r="U3" i="2"/>
  <c r="U4" i="2"/>
  <c r="U5" i="2"/>
  <c r="U6" i="2"/>
  <c r="U7" i="2"/>
  <c r="U8" i="2"/>
  <c r="U9" i="2"/>
  <c r="U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U54" i="2"/>
  <c r="U55" i="2"/>
  <c r="U56" i="2"/>
  <c r="U57" i="2"/>
  <c r="U58" i="2"/>
  <c r="U59" i="2"/>
  <c r="U60" i="2"/>
  <c r="U61" i="2"/>
  <c r="U62" i="2"/>
  <c r="U63" i="2"/>
  <c r="U64" i="2"/>
  <c r="U65" i="2"/>
  <c r="U66" i="2"/>
  <c r="U67" i="2"/>
  <c r="U68" i="2"/>
  <c r="U69" i="2"/>
  <c r="U70" i="2"/>
  <c r="U71" i="2"/>
  <c r="U72" i="2"/>
  <c r="U73" i="2"/>
  <c r="U74" i="2"/>
  <c r="U75" i="2"/>
  <c r="U76" i="2"/>
  <c r="U77" i="2"/>
  <c r="U78" i="2"/>
  <c r="U79" i="2"/>
  <c r="U80" i="2"/>
  <c r="U81" i="2"/>
  <c r="U82" i="2"/>
  <c r="U83" i="2"/>
  <c r="U84" i="2"/>
  <c r="U85" i="2"/>
  <c r="U86" i="2"/>
  <c r="U87" i="2"/>
  <c r="U88" i="2"/>
  <c r="U89" i="2"/>
  <c r="U90" i="2"/>
  <c r="U91" i="2"/>
  <c r="U92" i="2"/>
  <c r="U93" i="2"/>
  <c r="U94" i="2"/>
  <c r="U95" i="2"/>
  <c r="U96" i="2"/>
  <c r="U97" i="2"/>
  <c r="U98" i="2"/>
  <c r="U99" i="2"/>
  <c r="U100" i="2"/>
  <c r="U101" i="2"/>
  <c r="U102" i="2"/>
  <c r="U103" i="2"/>
  <c r="U104" i="2"/>
  <c r="U105" i="2"/>
  <c r="U106" i="2"/>
  <c r="U107" i="2"/>
  <c r="U108" i="2"/>
  <c r="U109" i="2"/>
  <c r="U110" i="2"/>
  <c r="U111" i="2"/>
  <c r="U112" i="2"/>
  <c r="U113" i="2"/>
  <c r="U114" i="2"/>
  <c r="U115" i="2"/>
  <c r="U116" i="2"/>
  <c r="U117" i="2"/>
  <c r="U118" i="2"/>
  <c r="U119" i="2"/>
  <c r="U120" i="2"/>
  <c r="U121" i="2"/>
  <c r="U122" i="2"/>
  <c r="U2" i="2"/>
  <c r="P3" i="2"/>
  <c r="P4" i="2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2" i="2"/>
  <c r="K3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2" i="2"/>
</calcChain>
</file>

<file path=xl/sharedStrings.xml><?xml version="1.0" encoding="utf-8"?>
<sst xmlns="http://schemas.openxmlformats.org/spreadsheetml/2006/main" count="1599" uniqueCount="153">
  <si>
    <t>Negara</t>
  </si>
  <si>
    <t>Tahun</t>
  </si>
  <si>
    <t>Kode Negara</t>
  </si>
  <si>
    <t>Indonesia</t>
  </si>
  <si>
    <t>IDN</t>
  </si>
  <si>
    <t>Brunei Darussalam</t>
  </si>
  <si>
    <t>Sumber Data</t>
  </si>
  <si>
    <t>BRN</t>
  </si>
  <si>
    <t>Kamboja</t>
  </si>
  <si>
    <t>KHM</t>
  </si>
  <si>
    <t>Laos</t>
  </si>
  <si>
    <t>LAO</t>
  </si>
  <si>
    <t>Malaysia</t>
  </si>
  <si>
    <t>MYS</t>
  </si>
  <si>
    <t>Myanmar</t>
  </si>
  <si>
    <t>MMR</t>
  </si>
  <si>
    <t>Filipina</t>
  </si>
  <si>
    <t>PHL</t>
  </si>
  <si>
    <t>Singapura</t>
  </si>
  <si>
    <t>SGP</t>
  </si>
  <si>
    <t>Thailand</t>
  </si>
  <si>
    <t>THA</t>
  </si>
  <si>
    <t>Vietnam</t>
  </si>
  <si>
    <t>VNM</t>
  </si>
  <si>
    <t>Link Sumber Data</t>
  </si>
  <si>
    <t>(X1) Inflation rate, average consumer prices; Annual percent change</t>
  </si>
  <si>
    <t>IMF (WEO)</t>
  </si>
  <si>
    <t>World Bank (WDI)</t>
  </si>
  <si>
    <t>(Y) Tax revenue (% of GDP)</t>
  </si>
  <si>
    <t>IMF (WoRLD)</t>
  </si>
  <si>
    <t>(X2) Real GDP growth Annual percent change</t>
  </si>
  <si>
    <t>Dependent Variable: Y</t>
  </si>
  <si>
    <t>Swamy and Arora estimator of component variances</t>
  </si>
  <si>
    <t>Variable</t>
  </si>
  <si>
    <t>Coefficient</t>
  </si>
  <si>
    <t>Std. Error</t>
  </si>
  <si>
    <t>t-Statistic</t>
  </si>
  <si>
    <t xml:space="preserve">Prob.  </t>
  </si>
  <si>
    <t>C</t>
  </si>
  <si>
    <t>X1</t>
  </si>
  <si>
    <t>X2</t>
  </si>
  <si>
    <t>X3</t>
  </si>
  <si>
    <t>(X3) Trade (Percent of GDP)</t>
  </si>
  <si>
    <t xml:space="preserve">NO DATA </t>
  </si>
  <si>
    <r>
      <rPr>
        <sz val="11"/>
        <color rgb="FFFF0000"/>
        <rFont val="Calibri"/>
        <family val="2"/>
        <scheme val="minor"/>
      </rPr>
      <t>NO DATA</t>
    </r>
    <r>
      <rPr>
        <sz val="11"/>
        <color theme="1"/>
        <rFont val="Calibri"/>
        <family val="2"/>
        <scheme val="minor"/>
      </rPr>
      <t xml:space="preserve"> </t>
    </r>
  </si>
  <si>
    <t>TimorLeste</t>
  </si>
  <si>
    <t>TLS</t>
  </si>
  <si>
    <t>https://www.imf.org/external/datamapper/PCPIPCH@WEO/IDN/BRN/KHM/LAO/MYS/MMR/PHL/SGP/THA/VNM/TLS</t>
  </si>
  <si>
    <t>https://www.imf.org/external/datamapper/NGDP_RPCH@WEO/IDN/BRN/KHM/LAO/MYS/MMR/PHL/SGP/THA/VNM/TLS</t>
  </si>
  <si>
    <t>https://data.worldbank.org/indicator/NE.TRD.GNFS.ZS?locations=BN-KH-ID-LA-MY-MM-PH-SG-TH-TL-VN</t>
  </si>
  <si>
    <t>https://www.imf.org/en/topics/fiscal-policies/world-revenue-longitudinal-database</t>
  </si>
  <si>
    <t xml:space="preserve">Dependent Variable: Y				
Method: Panel Least Squares				
Date: 06/30/26   Time: 00:11				
Sample: 2014 2024				
Periods included: 11				
Cross-sections included: 9				
Total panel (balanced) observations: 99				
Variable	Coefficient	Std. Error	t-Statistic	Prob.  
C	2751.132407232856	345.2967151327781	7.967444480828478	6.582834129520254e-12
X1	-13.63129960888834	89.06112284353334	-0.1530555552599133	0.8787172258520562
X2	-125.1832488293261	52.98065253443656	-2.362810626916289	0.02041986988970405
X3	-2.089437667808192	1.708406372798491	-1.223033173533264	0.2246972130589237
	Effects Specification			
Period fixed (dummy variables)				
R-squared	0.1391527577675069	    Mean dependent var		2005.244949494949
Adjusted R-squared	0.007493767779008091	    S.D. dependent var		1309.812031936203
S.E. of regression	1304.895089406712	    Akaike info criterion		17.31599260612539
Sum squared resid	144733851.5204089	    Schwarz criterion		17.68297925159897
Log likelihood	-843.141634003207	    Hannan-Quinn criter.		17.4644759947059
F-statistic	1.056918010533596	    Durbin-Watson stat		0.7760418910229899
Prob(F-statistic)	0.4071150878861996			
				</t>
  </si>
  <si>
    <t>Equation: Untitled</t>
  </si>
  <si>
    <t>Test period fixed effects</t>
  </si>
  <si>
    <t>Effects Test</t>
  </si>
  <si>
    <t xml:space="preserve">Statistic  </t>
  </si>
  <si>
    <t xml:space="preserve">d.f. </t>
  </si>
  <si>
    <t xml:space="preserve">Prob. </t>
  </si>
  <si>
    <t>Period F</t>
  </si>
  <si>
    <t>0.638265</t>
  </si>
  <si>
    <t>Period Chi-square</t>
  </si>
  <si>
    <t>Period fixed effects test equation:</t>
  </si>
  <si>
    <t>Method: Panel Least Squares</t>
  </si>
  <si>
    <t>Date: 06/29/26   Time: 23:33</t>
  </si>
  <si>
    <t>Sample: 2014 2024</t>
  </si>
  <si>
    <t>Periods included: 11</t>
  </si>
  <si>
    <t>Cross-sections included: 9</t>
  </si>
  <si>
    <t>Total panel (balanced) observations: 99</t>
  </si>
  <si>
    <t>0.0000</t>
  </si>
  <si>
    <t>-0.163338</t>
  </si>
  <si>
    <t>R-squared</t>
  </si>
  <si>
    <t>0.074512</t>
  </si>
  <si>
    <t xml:space="preserve">    Mean dependent var</t>
  </si>
  <si>
    <t>Adjusted R-squared</t>
  </si>
  <si>
    <t>0.045286</t>
  </si>
  <si>
    <t xml:space="preserve">    S.D. dependent var</t>
  </si>
  <si>
    <t>S.E. of regression</t>
  </si>
  <si>
    <t xml:space="preserve">    Akaike info criterion</t>
  </si>
  <si>
    <t>Sum squared resid</t>
  </si>
  <si>
    <t>1.56E+08</t>
  </si>
  <si>
    <t xml:space="preserve">    Schwarz criterion</t>
  </si>
  <si>
    <t>Log likelihood</t>
  </si>
  <si>
    <t xml:space="preserve">    Hannan-Quinn criter.</t>
  </si>
  <si>
    <t>F-statistic</t>
  </si>
  <si>
    <t xml:space="preserve">    Durbin-Watson stat</t>
  </si>
  <si>
    <t>0.740594</t>
  </si>
  <si>
    <t>Prob(F-statistic)</t>
  </si>
  <si>
    <t>0.060332</t>
  </si>
  <si>
    <t>Correlated Random Effects - Hausman Test</t>
  </si>
  <si>
    <t>Test period random effects</t>
  </si>
  <si>
    <t>Test Summary</t>
  </si>
  <si>
    <t>Chi-Sq. Statistic</t>
  </si>
  <si>
    <t>Chi-Sq. d.f.</t>
  </si>
  <si>
    <t>Period random</t>
  </si>
  <si>
    <t>0.3745395731505848</t>
  </si>
  <si>
    <t>** WARNING: estimated period random effects variance is zero.</t>
  </si>
  <si>
    <t>Period random effects test comparisons:</t>
  </si>
  <si>
    <t xml:space="preserve">Fixed  </t>
  </si>
  <si>
    <t xml:space="preserve">Random </t>
  </si>
  <si>
    <t xml:space="preserve">Var(Diff.) </t>
  </si>
  <si>
    <t>0.9664652541680012</t>
  </si>
  <si>
    <t>0.2214190803847541</t>
  </si>
  <si>
    <t>0.1298832340608018</t>
  </si>
  <si>
    <t>0.80183704420467</t>
  </si>
  <si>
    <t>Period random effects test equation:</t>
  </si>
  <si>
    <t>Date: 06/29/26   Time: 23:51</t>
  </si>
  <si>
    <t>-0.1530555552599133</t>
  </si>
  <si>
    <t>0.8787172258520562</t>
  </si>
  <si>
    <t>0.02041986988970405</t>
  </si>
  <si>
    <t>0.2246972130589237</t>
  </si>
  <si>
    <t>Effects Specification</t>
  </si>
  <si>
    <t>Period fixed (dummy variables)</t>
  </si>
  <si>
    <t>0.1391527577675069</t>
  </si>
  <si>
    <t>0.007493767779008091</t>
  </si>
  <si>
    <t>0.7760418910229899</t>
  </si>
  <si>
    <t>0.4071150878861996</t>
  </si>
  <si>
    <t>Lagrange Multiplier Tests for Random Effects</t>
  </si>
  <si>
    <t>Null hypotheses: No effects</t>
  </si>
  <si>
    <t>Alternative hypotheses: Two-sided (Breusch-Pagan) and one-sided</t>
  </si>
  <si>
    <t xml:space="preserve">        (all others) alternatives</t>
  </si>
  <si>
    <t>Test Hypothesis</t>
  </si>
  <si>
    <t>Cross-section</t>
  </si>
  <si>
    <t>Time</t>
  </si>
  <si>
    <t>Both</t>
  </si>
  <si>
    <t>Breusch-Pagan</t>
  </si>
  <si>
    <t>(0.0000)</t>
  </si>
  <si>
    <t>(0.2575)</t>
  </si>
  <si>
    <t>Honda</t>
  </si>
  <si>
    <t>(0.8712)</t>
  </si>
  <si>
    <t>King-Wu</t>
  </si>
  <si>
    <t>Standardized Honda</t>
  </si>
  <si>
    <t>-0.8806518882642202</t>
  </si>
  <si>
    <t>(0.8107)</t>
  </si>
  <si>
    <t>Standardized King-Wu</t>
  </si>
  <si>
    <t>Gourieroux, et al.</t>
  </si>
  <si>
    <t>--</t>
  </si>
  <si>
    <t>Method: Panel EGLS (Period random effects)</t>
  </si>
  <si>
    <t>Date: 07/01/26   Time: 22:12</t>
  </si>
  <si>
    <t>Cross-section SUR (PCSE) standard errors &amp; covariance (d.f.</t>
  </si>
  <si>
    <t xml:space="preserve">        corrected)</t>
  </si>
  <si>
    <t>-0.1197147772760744</t>
  </si>
  <si>
    <t>0.9049618998873778</t>
  </si>
  <si>
    <t>0.04165374784083778</t>
  </si>
  <si>
    <t>0.7787407090061945</t>
  </si>
  <si>
    <t>0.006203937781521294</t>
  </si>
  <si>
    <t xml:space="preserve"> CPIₜ</t>
  </si>
  <si>
    <t>CPIₜ₋₁</t>
  </si>
  <si>
    <t>Real GDPₜ</t>
  </si>
  <si>
    <t>Real GDPₜ₋₁</t>
  </si>
  <si>
    <t>Exports</t>
  </si>
  <si>
    <t>Imports</t>
  </si>
  <si>
    <t>GDP_LCU</t>
  </si>
  <si>
    <t>TaxRev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</si>
</sst>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 applyFill="0" applyProtection="0"/>
    <xf numFmtId="0" fontId="6" fillId="0" borderId="0" applyNumberFormat="0" applyFill="0" applyBorder="0" applyAlignment="0" applyProtection="0"/>
  </cellStyleXfs>
  <cellXfs count="66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2" fillId="0" borderId="1" xfId="2" applyFill="1" applyBorder="1" applyAlignment="1" applyProtection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1" xfId="2" applyFont="1" applyFill="1" applyBorder="1" applyAlignment="1" applyProtection="1">
      <alignment horizontal="left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2" fontId="1" fillId="3" borderId="1" xfId="1" applyNumberFormat="1" applyFill="1" applyBorder="1" applyAlignment="1">
      <alignment horizontal="center"/>
    </xf>
    <xf numFmtId="0" fontId="0" fillId="3" borderId="0" xfId="0" applyFill="1"/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0" fontId="0" fillId="4" borderId="0" xfId="0" applyFill="1"/>
    <xf numFmtId="0" fontId="4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0" fontId="0" fillId="5" borderId="0" xfId="0" applyFill="1"/>
    <xf numFmtId="0" fontId="3" fillId="5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0" xfId="0" applyFill="1"/>
    <xf numFmtId="0" fontId="6" fillId="2" borderId="1" xfId="3" applyFill="1" applyBorder="1" applyAlignment="1">
      <alignment horizontal="center"/>
    </xf>
    <xf numFmtId="0" fontId="6" fillId="0" borderId="1" xfId="3" applyBorder="1" applyAlignment="1">
      <alignment horizontal="center"/>
    </xf>
    <xf numFmtId="0" fontId="7" fillId="2" borderId="1" xfId="3" applyFont="1" applyFill="1" applyBorder="1" applyAlignment="1">
      <alignment horizontal="center"/>
    </xf>
    <xf numFmtId="0" fontId="7" fillId="0" borderId="1" xfId="3" applyFont="1" applyBorder="1" applyAlignment="1">
      <alignment horizontal="center"/>
    </xf>
    <xf numFmtId="0" fontId="0" fillId="0" borderId="0" xfId="0" applyAlignment="1">
      <alignment wrapText="1"/>
    </xf>
    <xf numFmtId="3" fontId="0" fillId="0" borderId="0" xfId="0" applyNumberFormat="1"/>
    <xf numFmtId="11" fontId="0" fillId="0" borderId="0" xfId="0" applyNumberFormat="1"/>
    <xf numFmtId="0" fontId="0" fillId="0" borderId="0" xfId="0" applyAlignment="1">
      <alignment horizontal="right"/>
    </xf>
    <xf numFmtId="3" fontId="0" fillId="0" borderId="0" xfId="0" applyNumberFormat="1" applyAlignment="1">
      <alignment horizontal="right"/>
    </xf>
    <xf numFmtId="11" fontId="0" fillId="0" borderId="0" xfId="0" applyNumberFormat="1" applyAlignment="1">
      <alignment horizontal="right"/>
    </xf>
    <xf numFmtId="11" fontId="0" fillId="0" borderId="1" xfId="0" applyNumberFormat="1" applyBorder="1" applyAlignment="1">
      <alignment horizontal="center" vertical="center"/>
    </xf>
    <xf numFmtId="11" fontId="3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4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6" borderId="0" xfId="0" applyFont="1" applyFill="1"/>
    <xf numFmtId="2" fontId="1" fillId="6" borderId="1" xfId="1" applyNumberFormat="1" applyFill="1" applyBorder="1"/>
    <xf numFmtId="0" fontId="1" fillId="6" borderId="1" xfId="1" applyFill="1" applyBorder="1"/>
    <xf numFmtId="1" fontId="1" fillId="6" borderId="1" xfId="1" applyNumberFormat="1" applyFill="1" applyBorder="1"/>
    <xf numFmtId="2" fontId="9" fillId="6" borderId="1" xfId="1" applyNumberFormat="1" applyFont="1" applyFill="1" applyBorder="1"/>
    <xf numFmtId="1" fontId="9" fillId="6" borderId="1" xfId="1" applyNumberFormat="1" applyFont="1" applyFill="1" applyBorder="1"/>
    <xf numFmtId="2" fontId="8" fillId="6" borderId="1" xfId="1" applyNumberFormat="1" applyFont="1" applyFill="1" applyBorder="1"/>
    <xf numFmtId="1" fontId="8" fillId="6" borderId="1" xfId="1" applyNumberFormat="1" applyFont="1" applyFill="1" applyBorder="1"/>
  </cellXfs>
  <cellStyles count="4">
    <cellStyle name="Hyperlink" xfId="3" builtinId="8"/>
    <cellStyle name="Normal" xfId="0" builtinId="0"/>
    <cellStyle name="Normal 2" xfId="1" xr:uid="{6B5929D0-3BA7-4C1B-843E-E76E9F1E2F8A}"/>
    <cellStyle name="Normal 3" xfId="2" xr:uid="{C2CF7EB5-FD96-4E47-9383-8B1F6A2457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mf.org/external/datamapper/NGDP_RPCH@WEO/IDN/BRN/KHM/LAO/MYS/MMR/PHL/SGP/THA/VNM/TLS" TargetMode="External"/><Relationship Id="rId3" Type="http://schemas.openxmlformats.org/officeDocument/2006/relationships/hyperlink" Target="https://www.imf.org/en/topics/fiscal-policies/world-revenue-longitudinal-database" TargetMode="External"/><Relationship Id="rId7" Type="http://schemas.openxmlformats.org/officeDocument/2006/relationships/hyperlink" Target="https://www.imf.org/external/datamapper/PCPIPCH@WEO/IDN/BRN/KHM/LAO/MYS/MMR/PHL/SGP/THA/VNM/TLS" TargetMode="External"/><Relationship Id="rId2" Type="http://schemas.openxmlformats.org/officeDocument/2006/relationships/hyperlink" Target="https://data.worldbank.org/indicator/NE.TRD.GNFS.ZS?locations=BN-KH-ID-LA-MY-MM-PH-SG-TH-TL-VN" TargetMode="External"/><Relationship Id="rId1" Type="http://schemas.openxmlformats.org/officeDocument/2006/relationships/hyperlink" Target="https://www.imf.org/external/datamapper/PCPIPCH@WEO/IDN/BRN/KHM/LAO/MYS/MMR/PHL/SGP/THA/VNM/TLS" TargetMode="External"/><Relationship Id="rId6" Type="http://schemas.openxmlformats.org/officeDocument/2006/relationships/hyperlink" Target="https://data.worldbank.org/indicator/NE.TRD.GNFS.ZS?locations=BN-KH-ID-LA-MY-MM-PH-SG-TH-TL-VN" TargetMode="External"/><Relationship Id="rId5" Type="http://schemas.openxmlformats.org/officeDocument/2006/relationships/hyperlink" Target="https://data.worldbank.org/indicator/NE.TRD.GNFS.ZS?locations=BN-KH-ID-LA-MY-MM-PH-SG-TH-TL-VN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www.imf.org/en/topics/fiscal-policies/world-revenue-longitudinal-database" TargetMode="External"/><Relationship Id="rId9" Type="http://schemas.openxmlformats.org/officeDocument/2006/relationships/hyperlink" Target="https://www.imf.org/external/datamapper/NGDP_RPCH@WEO/IDN/BRN/KHM/LAO/MYS/MMR/PHL/SGP/THA/VNM/T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FBA8D-EB02-4ABD-9427-325DD3A1BC28}">
  <dimension ref="A1:W132"/>
  <sheetViews>
    <sheetView tabSelected="1" topLeftCell="A103" zoomScale="114" zoomScaleNormal="34" workbookViewId="0">
      <selection activeCell="F2" sqref="F2:F122"/>
    </sheetView>
  </sheetViews>
  <sheetFormatPr defaultRowHeight="14.4" x14ac:dyDescent="0.3"/>
  <cols>
    <col min="1" max="1" width="17.44140625" customWidth="1"/>
    <col min="2" max="2" width="8.33203125" customWidth="1"/>
    <col min="3" max="3" width="6.77734375" style="2" customWidth="1"/>
    <col min="4" max="5" width="6.44140625" style="2" customWidth="1"/>
    <col min="6" max="6" width="11.109375" style="2" customWidth="1"/>
    <col min="7" max="7" width="16.5546875" style="2" customWidth="1"/>
    <col min="8" max="8" width="12.109375" customWidth="1"/>
    <col min="9" max="9" width="11.109375" customWidth="1"/>
    <col min="10" max="10" width="9.88671875" customWidth="1"/>
    <col min="11" max="11" width="8.5546875" style="2" customWidth="1"/>
    <col min="12" max="12" width="16.77734375" customWidth="1"/>
    <col min="13" max="13" width="12.109375" customWidth="1"/>
    <col min="14" max="14" width="9.44140625" customWidth="1"/>
    <col min="15" max="15" width="8.44140625" customWidth="1"/>
    <col min="16" max="16" width="10.33203125" style="2" customWidth="1"/>
    <col min="17" max="17" width="15.6640625" style="2" customWidth="1"/>
    <col min="18" max="18" width="16.21875" customWidth="1"/>
    <col min="19" max="19" width="7.109375" style="58" customWidth="1"/>
    <col min="20" max="20" width="10.33203125" style="58" customWidth="1"/>
    <col min="21" max="21" width="8.77734375" style="2"/>
    <col min="22" max="22" width="16.77734375" customWidth="1"/>
    <col min="23" max="23" width="13.21875" customWidth="1"/>
  </cols>
  <sheetData>
    <row r="1" spans="1:23" x14ac:dyDescent="0.3">
      <c r="A1" s="1" t="s">
        <v>0</v>
      </c>
      <c r="B1" s="3" t="s">
        <v>1</v>
      </c>
      <c r="C1" s="3" t="s">
        <v>2</v>
      </c>
      <c r="D1" s="3" t="s">
        <v>145</v>
      </c>
      <c r="E1" s="3" t="s">
        <v>146</v>
      </c>
      <c r="F1" s="6" t="s">
        <v>25</v>
      </c>
      <c r="G1" s="3" t="s">
        <v>24</v>
      </c>
      <c r="H1" s="5" t="s">
        <v>6</v>
      </c>
      <c r="I1" s="5" t="s">
        <v>147</v>
      </c>
      <c r="J1" s="5" t="s">
        <v>148</v>
      </c>
      <c r="K1" s="6" t="s">
        <v>30</v>
      </c>
      <c r="L1" s="3" t="s">
        <v>24</v>
      </c>
      <c r="M1" s="5" t="s">
        <v>6</v>
      </c>
      <c r="N1" s="5" t="s">
        <v>149</v>
      </c>
      <c r="O1" s="5" t="s">
        <v>150</v>
      </c>
      <c r="P1" s="7" t="s">
        <v>42</v>
      </c>
      <c r="Q1" s="3" t="s">
        <v>24</v>
      </c>
      <c r="R1" s="49" t="s">
        <v>6</v>
      </c>
      <c r="S1" s="59" t="s">
        <v>152</v>
      </c>
      <c r="T1" s="60" t="s">
        <v>151</v>
      </c>
      <c r="U1" s="55" t="s">
        <v>28</v>
      </c>
      <c r="V1" s="3" t="s">
        <v>24</v>
      </c>
      <c r="W1" s="5" t="s">
        <v>6</v>
      </c>
    </row>
    <row r="2" spans="1:23" s="18" customFormat="1" x14ac:dyDescent="0.3">
      <c r="A2" s="14" t="s">
        <v>5</v>
      </c>
      <c r="B2" s="15">
        <v>2014</v>
      </c>
      <c r="C2" s="15" t="s">
        <v>7</v>
      </c>
      <c r="D2" s="15">
        <v>100.4315751</v>
      </c>
      <c r="E2" s="15">
        <v>100.6400094</v>
      </c>
      <c r="F2" s="16">
        <f>(D2-E2)/E2*100</f>
        <v>-0.20710878431216972</v>
      </c>
      <c r="G2" s="37" t="s">
        <v>47</v>
      </c>
      <c r="H2" s="17" t="s">
        <v>26</v>
      </c>
      <c r="I2" s="17">
        <v>18670625400</v>
      </c>
      <c r="J2" s="17">
        <v>19150908600</v>
      </c>
      <c r="K2" s="15">
        <f>(I2-J2)/J2*100</f>
        <v>-2.5078872759071076</v>
      </c>
      <c r="L2" s="38" t="s">
        <v>48</v>
      </c>
      <c r="M2" s="17" t="s">
        <v>26</v>
      </c>
      <c r="N2" s="17">
        <v>68.17710185</v>
      </c>
      <c r="O2" s="17">
        <v>34.243899110000001</v>
      </c>
      <c r="P2" s="16">
        <f>N2+O2</f>
        <v>102.42100096</v>
      </c>
      <c r="Q2" s="37" t="s">
        <v>49</v>
      </c>
      <c r="R2" s="50" t="s">
        <v>27</v>
      </c>
      <c r="S2" s="59">
        <v>29.184217982439055</v>
      </c>
      <c r="T2" s="61">
        <v>21.663593179999999</v>
      </c>
      <c r="U2" s="56">
        <f>S2/T2*100</f>
        <v>134.71550051716329</v>
      </c>
      <c r="V2" s="38" t="s">
        <v>50</v>
      </c>
      <c r="W2" s="15" t="s">
        <v>29</v>
      </c>
    </row>
    <row r="3" spans="1:23" s="18" customFormat="1" x14ac:dyDescent="0.3">
      <c r="A3" s="14" t="s">
        <v>5</v>
      </c>
      <c r="B3" s="15">
        <v>2015</v>
      </c>
      <c r="C3" s="15" t="s">
        <v>7</v>
      </c>
      <c r="D3" s="15">
        <v>99.941120119999994</v>
      </c>
      <c r="E3" s="15">
        <v>100.4315751</v>
      </c>
      <c r="F3" s="16">
        <f t="shared" ref="F3:F66" si="0">(D3-E3)/E3*100</f>
        <v>-0.48834739424494972</v>
      </c>
      <c r="G3" s="37" t="s">
        <v>47</v>
      </c>
      <c r="H3" s="17" t="s">
        <v>26</v>
      </c>
      <c r="I3" s="17">
        <v>18597364900</v>
      </c>
      <c r="J3" s="17">
        <v>18670625400</v>
      </c>
      <c r="K3" s="15">
        <f t="shared" ref="K3:K66" si="1">(I3-J3)/J3*100</f>
        <v>-0.39238374950203864</v>
      </c>
      <c r="L3" s="38" t="s">
        <v>48</v>
      </c>
      <c r="M3" s="17" t="s">
        <v>26</v>
      </c>
      <c r="N3" s="17">
        <v>52.213011229999999</v>
      </c>
      <c r="O3" s="17">
        <v>37.683177020000002</v>
      </c>
      <c r="P3" s="16">
        <f t="shared" ref="P3:P66" si="2">N3+O3</f>
        <v>89.896188249999994</v>
      </c>
      <c r="Q3" s="37" t="s">
        <v>49</v>
      </c>
      <c r="R3" s="50" t="s">
        <v>27</v>
      </c>
      <c r="S3" s="59">
        <v>27.312437997705459</v>
      </c>
      <c r="T3" s="61">
        <v>17.778007379999998</v>
      </c>
      <c r="U3" s="56">
        <f t="shared" ref="U3:U66" si="3">S3/T3*100</f>
        <v>153.63047958024563</v>
      </c>
      <c r="V3" s="38" t="s">
        <v>50</v>
      </c>
      <c r="W3" s="15" t="s">
        <v>29</v>
      </c>
    </row>
    <row r="4" spans="1:23" s="18" customFormat="1" x14ac:dyDescent="0.3">
      <c r="A4" s="14" t="s">
        <v>5</v>
      </c>
      <c r="B4" s="15">
        <v>2016</v>
      </c>
      <c r="C4" s="15" t="s">
        <v>7</v>
      </c>
      <c r="D4" s="15">
        <v>99.662590949999995</v>
      </c>
      <c r="E4" s="15">
        <v>99.941120119999994</v>
      </c>
      <c r="F4" s="16">
        <f t="shared" si="0"/>
        <v>-0.27869326425956287</v>
      </c>
      <c r="G4" s="37" t="s">
        <v>47</v>
      </c>
      <c r="H4" s="17" t="s">
        <v>26</v>
      </c>
      <c r="I4" s="17">
        <v>18136537500</v>
      </c>
      <c r="J4" s="17">
        <v>18597364900</v>
      </c>
      <c r="K4" s="15">
        <f t="shared" si="1"/>
        <v>-2.4779177183322352</v>
      </c>
      <c r="L4" s="38" t="s">
        <v>48</v>
      </c>
      <c r="M4" s="17" t="s">
        <v>26</v>
      </c>
      <c r="N4" s="17">
        <v>49.577777380000001</v>
      </c>
      <c r="O4" s="17">
        <v>37.742023949999997</v>
      </c>
      <c r="P4" s="16">
        <f t="shared" si="2"/>
        <v>87.31980132999999</v>
      </c>
      <c r="Q4" s="37" t="s">
        <v>49</v>
      </c>
      <c r="R4" s="50" t="s">
        <v>27</v>
      </c>
      <c r="S4" s="59">
        <v>13.433404450766922</v>
      </c>
      <c r="T4" s="61">
        <v>15.74772331</v>
      </c>
      <c r="U4" s="56">
        <f t="shared" si="3"/>
        <v>85.303787641712901</v>
      </c>
      <c r="V4" s="38" t="s">
        <v>50</v>
      </c>
      <c r="W4" s="15" t="s">
        <v>29</v>
      </c>
    </row>
    <row r="5" spans="1:23" s="18" customFormat="1" x14ac:dyDescent="0.3">
      <c r="A5" s="14" t="s">
        <v>5</v>
      </c>
      <c r="B5" s="15">
        <v>2017</v>
      </c>
      <c r="C5" s="15" t="s">
        <v>7</v>
      </c>
      <c r="D5" s="15">
        <v>98.406338360000007</v>
      </c>
      <c r="E5" s="15">
        <v>99.662590949999995</v>
      </c>
      <c r="F5" s="16">
        <f t="shared" si="0"/>
        <v>-1.2605056501393197</v>
      </c>
      <c r="G5" s="37" t="s">
        <v>47</v>
      </c>
      <c r="H5" s="17" t="s">
        <v>26</v>
      </c>
      <c r="I5" s="17">
        <v>18377522500</v>
      </c>
      <c r="J5" s="17">
        <v>18136537500</v>
      </c>
      <c r="K5" s="15">
        <f t="shared" si="1"/>
        <v>1.328726610578232</v>
      </c>
      <c r="L5" s="38" t="s">
        <v>48</v>
      </c>
      <c r="M5" s="17" t="s">
        <v>26</v>
      </c>
      <c r="N5" s="17">
        <v>49.573306520000003</v>
      </c>
      <c r="O5" s="17">
        <v>35.603553900000001</v>
      </c>
      <c r="P5" s="16">
        <f t="shared" si="2"/>
        <v>85.176860419999997</v>
      </c>
      <c r="Q5" s="37" t="s">
        <v>49</v>
      </c>
      <c r="R5" s="50" t="s">
        <v>27</v>
      </c>
      <c r="S5" s="59">
        <v>11.548466530414146</v>
      </c>
      <c r="T5" s="61">
        <v>16.747678100000002</v>
      </c>
      <c r="U5" s="56">
        <f t="shared" si="3"/>
        <v>68.955627529132798</v>
      </c>
      <c r="V5" s="38" t="s">
        <v>50</v>
      </c>
      <c r="W5" s="15" t="s">
        <v>29</v>
      </c>
    </row>
    <row r="6" spans="1:23" s="18" customFormat="1" x14ac:dyDescent="0.3">
      <c r="A6" s="14" t="s">
        <v>5</v>
      </c>
      <c r="B6" s="15">
        <v>2018</v>
      </c>
      <c r="C6" s="15" t="s">
        <v>7</v>
      </c>
      <c r="D6" s="15">
        <v>99.415054299999994</v>
      </c>
      <c r="E6" s="15">
        <v>98.406338360000007</v>
      </c>
      <c r="F6" s="16">
        <f t="shared" si="0"/>
        <v>1.0250517972834241</v>
      </c>
      <c r="G6" s="37" t="s">
        <v>47</v>
      </c>
      <c r="H6" s="17" t="s">
        <v>26</v>
      </c>
      <c r="I6" s="17">
        <v>18387147000</v>
      </c>
      <c r="J6" s="17">
        <v>18377522500</v>
      </c>
      <c r="K6" s="15">
        <f t="shared" si="1"/>
        <v>5.2371041852893943E-2</v>
      </c>
      <c r="L6" s="38" t="s">
        <v>48</v>
      </c>
      <c r="M6" s="17" t="s">
        <v>26</v>
      </c>
      <c r="N6" s="17">
        <v>51.933239790000002</v>
      </c>
      <c r="O6" s="17">
        <v>41.964821980000004</v>
      </c>
      <c r="P6" s="16">
        <f t="shared" si="2"/>
        <v>93.898061769999998</v>
      </c>
      <c r="Q6" s="37" t="s">
        <v>49</v>
      </c>
      <c r="R6" s="50" t="s">
        <v>27</v>
      </c>
      <c r="S6" s="59">
        <v>8.5210039230436525</v>
      </c>
      <c r="T6" s="61">
        <v>18.30066051</v>
      </c>
      <c r="U6" s="56">
        <f t="shared" si="3"/>
        <v>46.561182414085735</v>
      </c>
      <c r="V6" s="38" t="s">
        <v>50</v>
      </c>
      <c r="W6" s="15" t="s">
        <v>29</v>
      </c>
    </row>
    <row r="7" spans="1:23" s="18" customFormat="1" x14ac:dyDescent="0.3">
      <c r="A7" s="14" t="s">
        <v>5</v>
      </c>
      <c r="B7" s="15">
        <v>2019</v>
      </c>
      <c r="C7" s="15" t="s">
        <v>7</v>
      </c>
      <c r="D7" s="15">
        <v>99.026816569999994</v>
      </c>
      <c r="E7" s="15">
        <v>99.415054299999994</v>
      </c>
      <c r="F7" s="16">
        <f t="shared" si="0"/>
        <v>-0.39052207206811351</v>
      </c>
      <c r="G7" s="37" t="s">
        <v>47</v>
      </c>
      <c r="H7" s="17" t="s">
        <v>26</v>
      </c>
      <c r="I7" s="17">
        <v>19098517100</v>
      </c>
      <c r="J7" s="17">
        <v>18387147000</v>
      </c>
      <c r="K7" s="15">
        <f t="shared" si="1"/>
        <v>3.8688443617707522</v>
      </c>
      <c r="L7" s="38" t="s">
        <v>48</v>
      </c>
      <c r="M7" s="17" t="s">
        <v>26</v>
      </c>
      <c r="N7" s="17">
        <v>57.946040539999998</v>
      </c>
      <c r="O7" s="17">
        <v>50.563617819999997</v>
      </c>
      <c r="P7" s="16">
        <f t="shared" si="2"/>
        <v>108.50965836</v>
      </c>
      <c r="Q7" s="37" t="s">
        <v>49</v>
      </c>
      <c r="R7" s="50" t="s">
        <v>27</v>
      </c>
      <c r="S7" s="59">
        <v>18.241537461503416</v>
      </c>
      <c r="T7" s="61">
        <v>18.37498678</v>
      </c>
      <c r="U7" s="56">
        <f t="shared" si="3"/>
        <v>99.273744682952184</v>
      </c>
      <c r="V7" s="38" t="s">
        <v>50</v>
      </c>
      <c r="W7" s="15" t="s">
        <v>29</v>
      </c>
    </row>
    <row r="8" spans="1:23" s="18" customFormat="1" x14ac:dyDescent="0.3">
      <c r="A8" s="14" t="s">
        <v>5</v>
      </c>
      <c r="B8" s="15">
        <v>2020</v>
      </c>
      <c r="C8" s="15" t="s">
        <v>7</v>
      </c>
      <c r="D8" s="15">
        <v>100.9482537</v>
      </c>
      <c r="E8" s="15">
        <v>99.026816569999994</v>
      </c>
      <c r="F8" s="16">
        <f t="shared" si="0"/>
        <v>1.9403200027557961</v>
      </c>
      <c r="G8" s="37" t="s">
        <v>47</v>
      </c>
      <c r="H8" s="17" t="s">
        <v>26</v>
      </c>
      <c r="I8" s="17">
        <v>19315012800</v>
      </c>
      <c r="J8" s="17">
        <v>19098517100</v>
      </c>
      <c r="K8" s="15">
        <f t="shared" si="1"/>
        <v>1.1335733495246079</v>
      </c>
      <c r="L8" s="38" t="s">
        <v>48</v>
      </c>
      <c r="M8" s="17" t="s">
        <v>26</v>
      </c>
      <c r="N8" s="17">
        <v>57.356111419999998</v>
      </c>
      <c r="O8" s="17">
        <v>52.934892240000003</v>
      </c>
      <c r="P8" s="16">
        <f t="shared" si="2"/>
        <v>110.29100366</v>
      </c>
      <c r="Q8" s="37" t="s">
        <v>49</v>
      </c>
      <c r="R8" s="50" t="s">
        <v>27</v>
      </c>
      <c r="S8" s="59">
        <v>13.33836259523498</v>
      </c>
      <c r="T8" s="61">
        <v>16.564437810000001</v>
      </c>
      <c r="U8" s="56">
        <f t="shared" si="3"/>
        <v>80.524088702742276</v>
      </c>
      <c r="V8" s="38" t="s">
        <v>50</v>
      </c>
      <c r="W8" s="15" t="s">
        <v>29</v>
      </c>
    </row>
    <row r="9" spans="1:23" s="18" customFormat="1" x14ac:dyDescent="0.3">
      <c r="A9" s="14" t="s">
        <v>5</v>
      </c>
      <c r="B9" s="15">
        <v>2021</v>
      </c>
      <c r="C9" s="15" t="s">
        <v>7</v>
      </c>
      <c r="D9" s="15">
        <v>102.6981047</v>
      </c>
      <c r="E9" s="15">
        <v>100.9482537</v>
      </c>
      <c r="F9" s="16">
        <f t="shared" si="0"/>
        <v>1.7334138391341056</v>
      </c>
      <c r="G9" s="37" t="s">
        <v>47</v>
      </c>
      <c r="H9" s="17" t="s">
        <v>26</v>
      </c>
      <c r="I9" s="17">
        <v>19007756800</v>
      </c>
      <c r="J9" s="17">
        <v>19315012800</v>
      </c>
      <c r="K9" s="15">
        <f t="shared" si="1"/>
        <v>-1.5907626009960503</v>
      </c>
      <c r="L9" s="38" t="s">
        <v>48</v>
      </c>
      <c r="M9" s="17" t="s">
        <v>26</v>
      </c>
      <c r="N9" s="17">
        <v>80.16891081</v>
      </c>
      <c r="O9" s="17">
        <v>66.954201569999995</v>
      </c>
      <c r="P9" s="16">
        <f t="shared" si="2"/>
        <v>147.12311238000001</v>
      </c>
      <c r="Q9" s="37" t="s">
        <v>49</v>
      </c>
      <c r="R9" s="50" t="s">
        <v>27</v>
      </c>
      <c r="S9" s="59">
        <v>4.6942337265226293</v>
      </c>
      <c r="T9" s="61">
        <v>18.822028199999998</v>
      </c>
      <c r="U9" s="56">
        <f t="shared" si="3"/>
        <v>24.940105692343135</v>
      </c>
      <c r="V9" s="38" t="s">
        <v>50</v>
      </c>
      <c r="W9" s="15" t="s">
        <v>29</v>
      </c>
    </row>
    <row r="10" spans="1:23" s="18" customFormat="1" x14ac:dyDescent="0.3">
      <c r="A10" s="14" t="s">
        <v>5</v>
      </c>
      <c r="B10" s="15">
        <v>2022</v>
      </c>
      <c r="C10" s="15" t="s">
        <v>7</v>
      </c>
      <c r="D10" s="15">
        <v>106.47970599999999</v>
      </c>
      <c r="E10" s="15">
        <v>102.6981047</v>
      </c>
      <c r="F10" s="16">
        <f t="shared" si="0"/>
        <v>3.6822503307599903</v>
      </c>
      <c r="G10" s="37" t="s">
        <v>47</v>
      </c>
      <c r="H10" s="17" t="s">
        <v>26</v>
      </c>
      <c r="I10" s="17">
        <v>18698247500</v>
      </c>
      <c r="J10" s="17">
        <v>19007756800</v>
      </c>
      <c r="K10" s="15">
        <f t="shared" si="1"/>
        <v>-1.6283315451510829</v>
      </c>
      <c r="L10" s="38" t="s">
        <v>48</v>
      </c>
      <c r="M10" s="17" t="s">
        <v>26</v>
      </c>
      <c r="N10" s="17">
        <v>86.389356879999994</v>
      </c>
      <c r="O10" s="17">
        <v>60.584609</v>
      </c>
      <c r="P10" s="16">
        <f t="shared" si="2"/>
        <v>146.97396587999998</v>
      </c>
      <c r="Q10" s="37" t="s">
        <v>49</v>
      </c>
      <c r="R10" s="50" t="s">
        <v>27</v>
      </c>
      <c r="S10" s="59">
        <v>7.6053372757385382</v>
      </c>
      <c r="T10" s="61">
        <v>23.00310477</v>
      </c>
      <c r="U10" s="56">
        <f t="shared" si="3"/>
        <v>33.062220738381384</v>
      </c>
      <c r="V10" s="38" t="s">
        <v>50</v>
      </c>
      <c r="W10" s="15" t="s">
        <v>29</v>
      </c>
    </row>
    <row r="11" spans="1:23" s="18" customFormat="1" x14ac:dyDescent="0.3">
      <c r="A11" s="14" t="s">
        <v>5</v>
      </c>
      <c r="B11" s="15">
        <v>2023</v>
      </c>
      <c r="C11" s="15" t="s">
        <v>7</v>
      </c>
      <c r="D11" s="15">
        <v>106.85990700000001</v>
      </c>
      <c r="E11" s="15">
        <v>106.47970599999999</v>
      </c>
      <c r="F11" s="16">
        <f t="shared" si="0"/>
        <v>0.35706428415571867</v>
      </c>
      <c r="G11" s="37" t="s">
        <v>47</v>
      </c>
      <c r="H11" s="17" t="s">
        <v>26</v>
      </c>
      <c r="I11" s="17">
        <v>18909097200</v>
      </c>
      <c r="J11" s="17">
        <v>18698247500</v>
      </c>
      <c r="K11" s="15">
        <f t="shared" si="1"/>
        <v>1.1276441816271818</v>
      </c>
      <c r="L11" s="38" t="s">
        <v>48</v>
      </c>
      <c r="M11" s="17" t="s">
        <v>26</v>
      </c>
      <c r="N11" s="17">
        <v>76.703202480000002</v>
      </c>
      <c r="O11" s="17">
        <v>60.16023217</v>
      </c>
      <c r="P11" s="16">
        <f t="shared" si="2"/>
        <v>136.86343464999999</v>
      </c>
      <c r="Q11" s="37" t="s">
        <v>49</v>
      </c>
      <c r="R11" s="50" t="s">
        <v>27</v>
      </c>
      <c r="S11" s="59">
        <v>11.75895113102313</v>
      </c>
      <c r="T11" s="61">
        <v>20.27390634</v>
      </c>
      <c r="U11" s="56">
        <f t="shared" si="3"/>
        <v>58.000421496586284</v>
      </c>
      <c r="V11" s="38" t="s">
        <v>50</v>
      </c>
      <c r="W11" s="15" t="s">
        <v>29</v>
      </c>
    </row>
    <row r="12" spans="1:23" s="18" customFormat="1" x14ac:dyDescent="0.3">
      <c r="A12" s="14" t="s">
        <v>5</v>
      </c>
      <c r="B12" s="15">
        <v>2024</v>
      </c>
      <c r="C12" s="15" t="s">
        <v>7</v>
      </c>
      <c r="D12" s="15">
        <v>106.4445702</v>
      </c>
      <c r="E12" s="15">
        <v>106.85990700000001</v>
      </c>
      <c r="F12" s="16">
        <f t="shared" si="0"/>
        <v>-0.38867411703811955</v>
      </c>
      <c r="G12" s="37" t="s">
        <v>47</v>
      </c>
      <c r="H12" s="17" t="s">
        <v>26</v>
      </c>
      <c r="I12" s="17">
        <v>19675391596</v>
      </c>
      <c r="J12" s="17">
        <v>18909097200</v>
      </c>
      <c r="K12" s="15">
        <f t="shared" si="1"/>
        <v>4.0525170921433515</v>
      </c>
      <c r="L12" s="38" t="s">
        <v>48</v>
      </c>
      <c r="M12" s="17" t="s">
        <v>26</v>
      </c>
      <c r="N12" s="17">
        <v>74.270741799999996</v>
      </c>
      <c r="O12" s="17">
        <v>58.316697720000001</v>
      </c>
      <c r="P12" s="16">
        <f t="shared" si="2"/>
        <v>132.58743952</v>
      </c>
      <c r="Q12" s="37" t="s">
        <v>49</v>
      </c>
      <c r="R12" s="50" t="s">
        <v>27</v>
      </c>
      <c r="S12" s="59">
        <v>6.0650972172726396</v>
      </c>
      <c r="T12" s="61">
        <v>20.659257820000001</v>
      </c>
      <c r="U12" s="56">
        <f t="shared" si="3"/>
        <v>29.357769142128063</v>
      </c>
      <c r="V12" s="38" t="s">
        <v>50</v>
      </c>
      <c r="W12" s="15" t="s">
        <v>29</v>
      </c>
    </row>
    <row r="13" spans="1:23" x14ac:dyDescent="0.3">
      <c r="A13" s="1" t="s">
        <v>8</v>
      </c>
      <c r="B13" s="3">
        <v>2014</v>
      </c>
      <c r="C13" s="3" t="s">
        <v>9</v>
      </c>
      <c r="D13" s="3">
        <v>116.0767452</v>
      </c>
      <c r="E13" s="3">
        <v>111.7673444</v>
      </c>
      <c r="F13" s="16">
        <f t="shared" si="0"/>
        <v>3.8556886388722371</v>
      </c>
      <c r="G13" s="37" t="s">
        <v>47</v>
      </c>
      <c r="H13" s="5" t="s">
        <v>26</v>
      </c>
      <c r="I13" s="47">
        <v>88992400000000</v>
      </c>
      <c r="J13" s="47">
        <v>82400100000000</v>
      </c>
      <c r="K13" s="15">
        <f t="shared" si="1"/>
        <v>8.0003543685019807</v>
      </c>
      <c r="L13" s="38" t="s">
        <v>48</v>
      </c>
      <c r="M13" s="5" t="s">
        <v>26</v>
      </c>
      <c r="N13" s="5">
        <v>56.629548030000002</v>
      </c>
      <c r="O13" s="5">
        <v>67.825360500000002</v>
      </c>
      <c r="P13" s="16">
        <f t="shared" si="2"/>
        <v>124.45490853000001</v>
      </c>
      <c r="Q13" s="37" t="s">
        <v>49</v>
      </c>
      <c r="R13" s="51" t="s">
        <v>27</v>
      </c>
      <c r="S13" s="62">
        <v>10.880344545162163</v>
      </c>
      <c r="T13" s="63">
        <v>88992.410770000002</v>
      </c>
      <c r="U13" s="56">
        <f t="shared" si="3"/>
        <v>1.2226148781700391E-2</v>
      </c>
      <c r="V13" s="38" t="s">
        <v>50</v>
      </c>
      <c r="W13" s="15" t="s">
        <v>29</v>
      </c>
    </row>
    <row r="14" spans="1:23" x14ac:dyDescent="0.3">
      <c r="A14" s="1" t="s">
        <v>8</v>
      </c>
      <c r="B14" s="3">
        <v>2015</v>
      </c>
      <c r="C14" s="3" t="s">
        <v>9</v>
      </c>
      <c r="D14" s="3">
        <v>117.49744560000001</v>
      </c>
      <c r="E14" s="3">
        <v>116.0767452</v>
      </c>
      <c r="F14" s="16">
        <f t="shared" si="0"/>
        <v>1.2239319749637509</v>
      </c>
      <c r="G14" s="37" t="s">
        <v>47</v>
      </c>
      <c r="H14" s="5" t="s">
        <v>26</v>
      </c>
      <c r="I14" s="47">
        <v>95406100000000</v>
      </c>
      <c r="J14" s="47">
        <v>88992400000000</v>
      </c>
      <c r="K14" s="15">
        <f t="shared" si="1"/>
        <v>7.2070199252969909</v>
      </c>
      <c r="L14" s="38" t="s">
        <v>48</v>
      </c>
      <c r="M14" s="5" t="s">
        <v>26</v>
      </c>
      <c r="N14" s="5">
        <v>55.981220309999998</v>
      </c>
      <c r="O14" s="5">
        <v>66.128376500000002</v>
      </c>
      <c r="P14" s="16">
        <f t="shared" si="2"/>
        <v>122.10959681</v>
      </c>
      <c r="Q14" s="37" t="s">
        <v>49</v>
      </c>
      <c r="R14" s="49" t="s">
        <v>27</v>
      </c>
      <c r="S14" s="62">
        <v>11.66276078582918</v>
      </c>
      <c r="T14" s="63">
        <v>98334.481520000001</v>
      </c>
      <c r="U14" s="56">
        <f t="shared" si="3"/>
        <v>1.1860296211006229E-2</v>
      </c>
      <c r="V14" s="38" t="s">
        <v>50</v>
      </c>
      <c r="W14" s="15" t="s">
        <v>29</v>
      </c>
    </row>
    <row r="15" spans="1:23" x14ac:dyDescent="0.3">
      <c r="A15" s="1" t="s">
        <v>8</v>
      </c>
      <c r="B15" s="3">
        <v>2016</v>
      </c>
      <c r="C15" s="3" t="s">
        <v>9</v>
      </c>
      <c r="D15" s="3">
        <v>121.04485769999999</v>
      </c>
      <c r="E15" s="3">
        <v>117.49744560000001</v>
      </c>
      <c r="F15" s="16">
        <f t="shared" si="0"/>
        <v>3.0191397624732601</v>
      </c>
      <c r="G15" s="37" t="s">
        <v>47</v>
      </c>
      <c r="H15" s="5" t="s">
        <v>26</v>
      </c>
      <c r="I15" s="47">
        <v>102948000000000</v>
      </c>
      <c r="J15" s="47">
        <v>95406100000000</v>
      </c>
      <c r="K15" s="15">
        <f t="shared" si="1"/>
        <v>7.9050500963774848</v>
      </c>
      <c r="L15" s="38" t="s">
        <v>48</v>
      </c>
      <c r="M15" s="5" t="s">
        <v>26</v>
      </c>
      <c r="N15" s="5">
        <v>56.431837719999997</v>
      </c>
      <c r="O15" s="5">
        <v>66.272717880000002</v>
      </c>
      <c r="P15" s="16">
        <f t="shared" si="2"/>
        <v>122.70455559999999</v>
      </c>
      <c r="Q15" s="37" t="s">
        <v>49</v>
      </c>
      <c r="R15" s="49" t="s">
        <v>27</v>
      </c>
      <c r="S15" s="62">
        <v>11.875585153900479</v>
      </c>
      <c r="T15" s="63">
        <v>107784.9059</v>
      </c>
      <c r="U15" s="56">
        <f t="shared" si="3"/>
        <v>1.1017855473120081E-2</v>
      </c>
      <c r="V15" s="38" t="s">
        <v>50</v>
      </c>
      <c r="W15" s="15" t="s">
        <v>29</v>
      </c>
    </row>
    <row r="16" spans="1:23" x14ac:dyDescent="0.3">
      <c r="A16" s="1" t="s">
        <v>8</v>
      </c>
      <c r="B16" s="3">
        <v>2017</v>
      </c>
      <c r="C16" s="3" t="s">
        <v>9</v>
      </c>
      <c r="D16" s="3">
        <v>124.5704532</v>
      </c>
      <c r="E16" s="3">
        <v>121.04485769999999</v>
      </c>
      <c r="F16" s="16">
        <f t="shared" si="0"/>
        <v>2.9126355030611171</v>
      </c>
      <c r="G16" s="37" t="s">
        <v>47</v>
      </c>
      <c r="H16" s="5" t="s">
        <v>26</v>
      </c>
      <c r="I16" s="47">
        <v>111262000000000</v>
      </c>
      <c r="J16" s="47">
        <v>102948000000000</v>
      </c>
      <c r="K16" s="15">
        <f t="shared" si="1"/>
        <v>8.0759218246104822</v>
      </c>
      <c r="L16" s="38" t="s">
        <v>48</v>
      </c>
      <c r="M16" s="5" t="s">
        <v>26</v>
      </c>
      <c r="N16" s="5">
        <v>56.300053669999997</v>
      </c>
      <c r="O16" s="5">
        <v>64.855397629999999</v>
      </c>
      <c r="P16" s="16">
        <f t="shared" si="2"/>
        <v>121.1554513</v>
      </c>
      <c r="Q16" s="37" t="s">
        <v>49</v>
      </c>
      <c r="R16" s="49" t="s">
        <v>27</v>
      </c>
      <c r="S16" s="62">
        <v>12.776896241778504</v>
      </c>
      <c r="T16" s="63">
        <v>118907.4728</v>
      </c>
      <c r="U16" s="56">
        <f t="shared" si="3"/>
        <v>1.0745242448528855E-2</v>
      </c>
      <c r="V16" s="38" t="s">
        <v>50</v>
      </c>
      <c r="W16" s="15" t="s">
        <v>29</v>
      </c>
    </row>
    <row r="17" spans="1:23" x14ac:dyDescent="0.3">
      <c r="A17" s="1" t="s">
        <v>8</v>
      </c>
      <c r="B17" s="3">
        <v>2018</v>
      </c>
      <c r="C17" s="3" t="s">
        <v>9</v>
      </c>
      <c r="D17" s="3">
        <v>127.6337468</v>
      </c>
      <c r="E17" s="3">
        <v>124.5704532</v>
      </c>
      <c r="F17" s="16">
        <f t="shared" si="0"/>
        <v>2.4590852174887923</v>
      </c>
      <c r="G17" s="37" t="s">
        <v>47</v>
      </c>
      <c r="H17" s="5" t="s">
        <v>26</v>
      </c>
      <c r="I17" s="47">
        <v>121026000000000</v>
      </c>
      <c r="J17" s="47">
        <v>111262000000000</v>
      </c>
      <c r="K17" s="15">
        <f t="shared" si="1"/>
        <v>8.7756826229979676</v>
      </c>
      <c r="L17" s="38" t="s">
        <v>48</v>
      </c>
      <c r="M17" s="5" t="s">
        <v>26</v>
      </c>
      <c r="N17" s="5">
        <v>55.471397359999997</v>
      </c>
      <c r="O17" s="5">
        <v>62.966258060000001</v>
      </c>
      <c r="P17" s="16">
        <f t="shared" si="2"/>
        <v>118.43765542</v>
      </c>
      <c r="Q17" s="37" t="s">
        <v>49</v>
      </c>
      <c r="R17" s="49" t="s">
        <v>27</v>
      </c>
      <c r="S17" s="62">
        <v>13.816255569978814</v>
      </c>
      <c r="T17" s="63">
        <v>134279.54120000001</v>
      </c>
      <c r="U17" s="56">
        <f t="shared" si="3"/>
        <v>1.0289173947504383E-2</v>
      </c>
      <c r="V17" s="38" t="s">
        <v>50</v>
      </c>
      <c r="W17" s="15" t="s">
        <v>29</v>
      </c>
    </row>
    <row r="18" spans="1:23" x14ac:dyDescent="0.3">
      <c r="A18" s="1" t="s">
        <v>8</v>
      </c>
      <c r="B18" s="3">
        <v>2019</v>
      </c>
      <c r="C18" s="3" t="s">
        <v>9</v>
      </c>
      <c r="D18" s="3">
        <v>130.11312799999999</v>
      </c>
      <c r="E18" s="3">
        <v>127.6337468</v>
      </c>
      <c r="F18" s="16">
        <f t="shared" si="0"/>
        <v>1.9425749554192291</v>
      </c>
      <c r="G18" s="37" t="s">
        <v>47</v>
      </c>
      <c r="H18" s="5" t="s">
        <v>26</v>
      </c>
      <c r="I18" s="47">
        <v>130632000000000</v>
      </c>
      <c r="J18" s="47">
        <v>121026000000000</v>
      </c>
      <c r="K18" s="15">
        <f t="shared" si="1"/>
        <v>7.9371374745922356</v>
      </c>
      <c r="L18" s="38" t="s">
        <v>48</v>
      </c>
      <c r="M18" s="5" t="s">
        <v>26</v>
      </c>
      <c r="N18" s="5">
        <v>55.44686797</v>
      </c>
      <c r="O18" s="5">
        <v>60.289811100000001</v>
      </c>
      <c r="P18" s="16">
        <f t="shared" si="2"/>
        <v>115.73667907000001</v>
      </c>
      <c r="Q18" s="37" t="s">
        <v>49</v>
      </c>
      <c r="R18" s="49" t="s">
        <v>27</v>
      </c>
      <c r="S18" s="62">
        <v>15.989411169009921</v>
      </c>
      <c r="T18" s="63">
        <v>148984.69709999999</v>
      </c>
      <c r="U18" s="56">
        <f t="shared" si="3"/>
        <v>1.0732250680939177E-2</v>
      </c>
      <c r="V18" s="38" t="s">
        <v>50</v>
      </c>
      <c r="W18" s="15" t="s">
        <v>29</v>
      </c>
    </row>
    <row r="19" spans="1:23" x14ac:dyDescent="0.3">
      <c r="A19" s="1" t="s">
        <v>8</v>
      </c>
      <c r="B19" s="3">
        <v>2020</v>
      </c>
      <c r="C19" s="3" t="s">
        <v>9</v>
      </c>
      <c r="D19" s="3">
        <v>133.938838</v>
      </c>
      <c r="E19" s="3">
        <v>130.11312799999999</v>
      </c>
      <c r="F19" s="16">
        <f t="shared" si="0"/>
        <v>2.9402951560737325</v>
      </c>
      <c r="G19" s="37" t="s">
        <v>47</v>
      </c>
      <c r="H19" s="5" t="s">
        <v>26</v>
      </c>
      <c r="I19" s="47">
        <v>125987000000000</v>
      </c>
      <c r="J19" s="47">
        <v>130632000000000</v>
      </c>
      <c r="K19" s="15">
        <f t="shared" si="1"/>
        <v>-3.5557903117153531</v>
      </c>
      <c r="L19" s="38" t="s">
        <v>48</v>
      </c>
      <c r="M19" s="5" t="s">
        <v>26</v>
      </c>
      <c r="N19" s="5">
        <v>59.921797939999998</v>
      </c>
      <c r="O19" s="5">
        <v>62.183598410000002</v>
      </c>
      <c r="P19" s="16">
        <f t="shared" si="2"/>
        <v>122.10539635000001</v>
      </c>
      <c r="Q19" s="37" t="s">
        <v>49</v>
      </c>
      <c r="R19" s="49" t="s">
        <v>27</v>
      </c>
      <c r="S19" s="62">
        <v>14.653542558125757</v>
      </c>
      <c r="T19" s="63">
        <v>142502.82860000001</v>
      </c>
      <c r="U19" s="56">
        <f t="shared" si="3"/>
        <v>1.0282983644666937E-2</v>
      </c>
      <c r="V19" s="38" t="s">
        <v>50</v>
      </c>
      <c r="W19" s="15" t="s">
        <v>29</v>
      </c>
    </row>
    <row r="20" spans="1:23" x14ac:dyDescent="0.3">
      <c r="A20" s="1" t="s">
        <v>8</v>
      </c>
      <c r="B20" s="3">
        <v>2021</v>
      </c>
      <c r="C20" s="3" t="s">
        <v>9</v>
      </c>
      <c r="D20" s="3">
        <v>137.8508362</v>
      </c>
      <c r="E20" s="3">
        <v>133.938838</v>
      </c>
      <c r="F20" s="16">
        <f t="shared" si="0"/>
        <v>2.9207347610407068</v>
      </c>
      <c r="G20" s="37" t="s">
        <v>47</v>
      </c>
      <c r="H20" s="5" t="s">
        <v>26</v>
      </c>
      <c r="I20" s="47">
        <v>129880000000000</v>
      </c>
      <c r="J20" s="47">
        <v>125987000000000</v>
      </c>
      <c r="K20" s="15">
        <f t="shared" si="1"/>
        <v>3.0900013493455671</v>
      </c>
      <c r="L20" s="38" t="s">
        <v>48</v>
      </c>
      <c r="M20" s="5" t="s">
        <v>26</v>
      </c>
      <c r="N20" s="5">
        <v>72.36103464</v>
      </c>
      <c r="O20" s="5">
        <v>73.818811870000005</v>
      </c>
      <c r="P20" s="16">
        <f t="shared" si="2"/>
        <v>146.17984651</v>
      </c>
      <c r="Q20" s="37" t="s">
        <v>49</v>
      </c>
      <c r="R20" s="49" t="s">
        <v>27</v>
      </c>
      <c r="S20" s="62">
        <v>13.180195577908101</v>
      </c>
      <c r="T20" s="63">
        <v>150792.6825</v>
      </c>
      <c r="U20" s="56">
        <f t="shared" si="3"/>
        <v>8.7406068778623277E-3</v>
      </c>
      <c r="V20" s="38" t="s">
        <v>50</v>
      </c>
      <c r="W20" s="15" t="s">
        <v>29</v>
      </c>
    </row>
    <row r="21" spans="1:23" x14ac:dyDescent="0.3">
      <c r="A21" s="1" t="s">
        <v>8</v>
      </c>
      <c r="B21" s="3">
        <v>2022</v>
      </c>
      <c r="C21" s="3" t="s">
        <v>9</v>
      </c>
      <c r="D21" s="3">
        <v>145.217175</v>
      </c>
      <c r="E21" s="3">
        <v>137.8508362</v>
      </c>
      <c r="F21" s="16">
        <f t="shared" si="0"/>
        <v>5.3437026593821955</v>
      </c>
      <c r="G21" s="37" t="s">
        <v>47</v>
      </c>
      <c r="H21" s="5" t="s">
        <v>26</v>
      </c>
      <c r="I21" s="47">
        <v>136543000000000</v>
      </c>
      <c r="J21" s="47">
        <v>129880000000000</v>
      </c>
      <c r="K21" s="15">
        <f t="shared" si="1"/>
        <v>5.1301201108715739</v>
      </c>
      <c r="L21" s="38" t="s">
        <v>48</v>
      </c>
      <c r="M21" s="5" t="s">
        <v>26</v>
      </c>
      <c r="N21" s="5">
        <v>72.207060679999998</v>
      </c>
      <c r="O21" s="5">
        <v>73.666572079999995</v>
      </c>
      <c r="P21" s="16">
        <f t="shared" si="2"/>
        <v>145.87363275999999</v>
      </c>
      <c r="Q21" s="37" t="s">
        <v>49</v>
      </c>
      <c r="R21" s="49" t="s">
        <v>27</v>
      </c>
      <c r="S21" s="62">
        <v>15.02579465361659</v>
      </c>
      <c r="T21" s="63">
        <v>160971.91949999999</v>
      </c>
      <c r="U21" s="56">
        <f t="shared" si="3"/>
        <v>9.334419754879416E-3</v>
      </c>
      <c r="V21" s="38" t="s">
        <v>50</v>
      </c>
      <c r="W21" s="15" t="s">
        <v>29</v>
      </c>
    </row>
    <row r="22" spans="1:23" x14ac:dyDescent="0.3">
      <c r="A22" s="1" t="s">
        <v>8</v>
      </c>
      <c r="B22" s="3">
        <v>2023</v>
      </c>
      <c r="C22" s="3" t="s">
        <v>9</v>
      </c>
      <c r="D22" s="3">
        <v>148.30662390000001</v>
      </c>
      <c r="E22" s="3">
        <v>145.217175</v>
      </c>
      <c r="F22" s="16">
        <f t="shared" si="0"/>
        <v>2.1274679802853953</v>
      </c>
      <c r="G22" s="37" t="s">
        <v>47</v>
      </c>
      <c r="H22" s="5" t="s">
        <v>26</v>
      </c>
      <c r="I22" s="47">
        <v>143380000000000</v>
      </c>
      <c r="J22" s="47">
        <v>136543000000000</v>
      </c>
      <c r="K22" s="15">
        <f t="shared" si="1"/>
        <v>5.0072138447229078</v>
      </c>
      <c r="L22" s="38" t="s">
        <v>48</v>
      </c>
      <c r="M22" s="5" t="s">
        <v>26</v>
      </c>
      <c r="N22" s="5">
        <v>66.892666059999996</v>
      </c>
      <c r="O22" s="5">
        <v>67.314176340000003</v>
      </c>
      <c r="P22" s="16">
        <f t="shared" si="2"/>
        <v>134.2068424</v>
      </c>
      <c r="Q22" s="37" t="s">
        <v>49</v>
      </c>
      <c r="R22" s="49" t="s">
        <v>27</v>
      </c>
      <c r="S22" s="62">
        <v>13.284412258464288</v>
      </c>
      <c r="T22" s="63">
        <v>174027.14319999999</v>
      </c>
      <c r="U22" s="56">
        <f t="shared" si="3"/>
        <v>7.6335288933618997E-3</v>
      </c>
      <c r="V22" s="38" t="s">
        <v>50</v>
      </c>
      <c r="W22" s="15" t="s">
        <v>29</v>
      </c>
    </row>
    <row r="23" spans="1:23" x14ac:dyDescent="0.3">
      <c r="A23" s="1" t="s">
        <v>8</v>
      </c>
      <c r="B23" s="3">
        <v>2024</v>
      </c>
      <c r="C23" s="3" t="s">
        <v>9</v>
      </c>
      <c r="D23" s="3">
        <v>149.5050037</v>
      </c>
      <c r="E23" s="3">
        <v>148.30662390000001</v>
      </c>
      <c r="F23" s="16">
        <f t="shared" si="0"/>
        <v>0.80804199332865922</v>
      </c>
      <c r="G23" s="37" t="s">
        <v>47</v>
      </c>
      <c r="H23" s="5" t="s">
        <v>26</v>
      </c>
      <c r="I23" s="47">
        <v>152005000000000</v>
      </c>
      <c r="J23" s="47">
        <v>143380000000000</v>
      </c>
      <c r="K23" s="15">
        <f t="shared" si="1"/>
        <v>6.0154833310085092</v>
      </c>
      <c r="L23" s="38" t="s">
        <v>48</v>
      </c>
      <c r="M23" s="5" t="s">
        <v>26</v>
      </c>
      <c r="N23" s="5">
        <v>71.363584169999996</v>
      </c>
      <c r="O23" s="5">
        <v>72.083425539999993</v>
      </c>
      <c r="P23" s="16">
        <f t="shared" si="2"/>
        <v>143.44700970999997</v>
      </c>
      <c r="Q23" s="37" t="s">
        <v>49</v>
      </c>
      <c r="R23" s="49" t="s">
        <v>27</v>
      </c>
      <c r="S23" s="62">
        <v>12.531256106787541</v>
      </c>
      <c r="T23" s="63">
        <v>188766.39180000001</v>
      </c>
      <c r="U23" s="56">
        <f t="shared" si="3"/>
        <v>6.638499569385497E-3</v>
      </c>
      <c r="V23" s="38" t="s">
        <v>50</v>
      </c>
      <c r="W23" s="15" t="s">
        <v>29</v>
      </c>
    </row>
    <row r="24" spans="1:23" x14ac:dyDescent="0.3">
      <c r="A24" s="1" t="s">
        <v>3</v>
      </c>
      <c r="B24" s="3">
        <v>2014</v>
      </c>
      <c r="C24" s="3" t="s">
        <v>4</v>
      </c>
      <c r="D24" s="3">
        <v>124.38615</v>
      </c>
      <c r="E24" s="3">
        <v>116.9098484</v>
      </c>
      <c r="F24" s="16">
        <f t="shared" si="0"/>
        <v>6.3949288296228772</v>
      </c>
      <c r="G24" s="37" t="s">
        <v>47</v>
      </c>
      <c r="H24" s="5" t="s">
        <v>26</v>
      </c>
      <c r="I24" s="47">
        <v>8564870000000000</v>
      </c>
      <c r="J24" s="47">
        <v>8156500000000000</v>
      </c>
      <c r="K24" s="15">
        <f t="shared" si="1"/>
        <v>5.0066817875314165</v>
      </c>
      <c r="L24" s="38" t="s">
        <v>48</v>
      </c>
      <c r="M24" s="5" t="s">
        <v>26</v>
      </c>
      <c r="N24" s="5">
        <v>23.665984600000002</v>
      </c>
      <c r="O24" s="5">
        <v>24.414190990000002</v>
      </c>
      <c r="P24" s="16">
        <f t="shared" si="2"/>
        <v>48.080175590000003</v>
      </c>
      <c r="Q24" s="37" t="s">
        <v>49</v>
      </c>
      <c r="R24" s="49" t="s">
        <v>27</v>
      </c>
      <c r="S24" s="62">
        <v>10.850499011531117</v>
      </c>
      <c r="T24" s="63">
        <v>10569705.300000001</v>
      </c>
      <c r="U24" s="56">
        <f t="shared" si="3"/>
        <v>1.0265658978714492E-4</v>
      </c>
      <c r="V24" s="38" t="s">
        <v>50</v>
      </c>
      <c r="W24" s="15" t="s">
        <v>29</v>
      </c>
    </row>
    <row r="25" spans="1:23" x14ac:dyDescent="0.3">
      <c r="A25" s="1" t="s">
        <v>3</v>
      </c>
      <c r="B25" s="3">
        <v>2015</v>
      </c>
      <c r="C25" s="3" t="s">
        <v>4</v>
      </c>
      <c r="D25" s="3">
        <v>132.3009907</v>
      </c>
      <c r="E25" s="3">
        <v>124.38615</v>
      </c>
      <c r="F25" s="16">
        <f t="shared" si="0"/>
        <v>6.3631205725074693</v>
      </c>
      <c r="G25" s="37" t="s">
        <v>47</v>
      </c>
      <c r="H25" s="5" t="s">
        <v>26</v>
      </c>
      <c r="I25" s="47">
        <v>8982520000000000</v>
      </c>
      <c r="J25" s="47">
        <v>8564870000000000</v>
      </c>
      <c r="K25" s="15">
        <f t="shared" si="1"/>
        <v>4.8763145266653201</v>
      </c>
      <c r="L25" s="38" t="s">
        <v>48</v>
      </c>
      <c r="M25" s="5" t="s">
        <v>26</v>
      </c>
      <c r="N25" s="5">
        <v>21.16017926</v>
      </c>
      <c r="O25" s="5">
        <v>20.777460980000001</v>
      </c>
      <c r="P25" s="16">
        <f t="shared" si="2"/>
        <v>41.93764024</v>
      </c>
      <c r="Q25" s="37" t="s">
        <v>49</v>
      </c>
      <c r="R25" s="52" t="s">
        <v>27</v>
      </c>
      <c r="S25" s="62">
        <v>10.761608910219648</v>
      </c>
      <c r="T25" s="63">
        <v>11526332.800000001</v>
      </c>
      <c r="U25" s="56">
        <f t="shared" si="3"/>
        <v>9.3365418966730231E-5</v>
      </c>
      <c r="V25" s="38" t="s">
        <v>50</v>
      </c>
      <c r="W25" s="3" t="s">
        <v>29</v>
      </c>
    </row>
    <row r="26" spans="1:23" x14ac:dyDescent="0.3">
      <c r="A26" s="1" t="s">
        <v>3</v>
      </c>
      <c r="B26" s="3">
        <v>2016</v>
      </c>
      <c r="C26" s="3" t="s">
        <v>4</v>
      </c>
      <c r="D26" s="3">
        <v>136.9656651</v>
      </c>
      <c r="E26" s="3">
        <v>132.3009907</v>
      </c>
      <c r="F26" s="16">
        <f t="shared" si="0"/>
        <v>3.5258045879470465</v>
      </c>
      <c r="G26" s="37" t="s">
        <v>47</v>
      </c>
      <c r="H26" s="5" t="s">
        <v>26</v>
      </c>
      <c r="I26" s="47">
        <v>9434610000000000</v>
      </c>
      <c r="J26" s="47">
        <v>8982520000000000</v>
      </c>
      <c r="K26" s="15">
        <f t="shared" si="1"/>
        <v>5.0329974216589548</v>
      </c>
      <c r="L26" s="38" t="s">
        <v>48</v>
      </c>
      <c r="M26" s="5" t="s">
        <v>26</v>
      </c>
      <c r="N26" s="5">
        <v>19.088993850000001</v>
      </c>
      <c r="O26" s="5">
        <v>18.332347949999999</v>
      </c>
      <c r="P26" s="16">
        <f t="shared" si="2"/>
        <v>37.4213418</v>
      </c>
      <c r="Q26" s="37" t="s">
        <v>49</v>
      </c>
      <c r="R26" s="49" t="s">
        <v>27</v>
      </c>
      <c r="S26" s="62">
        <v>10.361218115099682</v>
      </c>
      <c r="T26" s="63">
        <v>12401728.5</v>
      </c>
      <c r="U26" s="56">
        <f t="shared" si="3"/>
        <v>8.3546564618792302E-5</v>
      </c>
      <c r="V26" s="38" t="s">
        <v>50</v>
      </c>
      <c r="W26" s="3" t="s">
        <v>29</v>
      </c>
    </row>
    <row r="27" spans="1:23" x14ac:dyDescent="0.3">
      <c r="A27" s="1" t="s">
        <v>3</v>
      </c>
      <c r="B27" s="3">
        <v>2017</v>
      </c>
      <c r="C27" s="3" t="s">
        <v>4</v>
      </c>
      <c r="D27" s="3">
        <v>142.18241140000001</v>
      </c>
      <c r="E27" s="3">
        <v>136.9656651</v>
      </c>
      <c r="F27" s="16">
        <f t="shared" si="0"/>
        <v>3.8087985745852531</v>
      </c>
      <c r="G27" s="37" t="s">
        <v>47</v>
      </c>
      <c r="H27" s="5" t="s">
        <v>26</v>
      </c>
      <c r="I27" s="47">
        <v>9912930000000000</v>
      </c>
      <c r="J27" s="47">
        <v>9434610000000000</v>
      </c>
      <c r="K27" s="15">
        <f t="shared" si="1"/>
        <v>5.0698439045175157</v>
      </c>
      <c r="L27" s="38" t="s">
        <v>48</v>
      </c>
      <c r="M27" s="5" t="s">
        <v>26</v>
      </c>
      <c r="N27" s="5">
        <v>20.17730444</v>
      </c>
      <c r="O27" s="5">
        <v>19.178192639999999</v>
      </c>
      <c r="P27" s="16">
        <f t="shared" si="2"/>
        <v>39.355497079999999</v>
      </c>
      <c r="Q27" s="37" t="s">
        <v>49</v>
      </c>
      <c r="R27" s="49" t="s">
        <v>27</v>
      </c>
      <c r="S27" s="62">
        <v>9.8862919470594104</v>
      </c>
      <c r="T27" s="63">
        <v>13589825.699999999</v>
      </c>
      <c r="U27" s="56">
        <f t="shared" si="3"/>
        <v>7.2747746478156889E-5</v>
      </c>
      <c r="V27" s="38" t="s">
        <v>50</v>
      </c>
      <c r="W27" s="3" t="s">
        <v>29</v>
      </c>
    </row>
    <row r="28" spans="1:23" x14ac:dyDescent="0.3">
      <c r="A28" s="1" t="s">
        <v>3</v>
      </c>
      <c r="B28" s="3">
        <v>2018</v>
      </c>
      <c r="C28" s="3" t="s">
        <v>4</v>
      </c>
      <c r="D28" s="3">
        <v>146.72989910000001</v>
      </c>
      <c r="E28" s="3">
        <v>142.18241140000001</v>
      </c>
      <c r="F28" s="16">
        <f t="shared" si="0"/>
        <v>3.19834757001456</v>
      </c>
      <c r="G28" s="37" t="s">
        <v>47</v>
      </c>
      <c r="H28" s="5" t="s">
        <v>26</v>
      </c>
      <c r="I28" s="47">
        <v>1.04259E+16</v>
      </c>
      <c r="J28" s="47">
        <v>9912930000000000</v>
      </c>
      <c r="K28" s="15">
        <f t="shared" si="1"/>
        <v>5.1747566057664081</v>
      </c>
      <c r="L28" s="38" t="s">
        <v>48</v>
      </c>
      <c r="M28" s="5" t="s">
        <v>26</v>
      </c>
      <c r="N28" s="5">
        <v>21.002746500000001</v>
      </c>
      <c r="O28" s="5">
        <v>22.071562459999999</v>
      </c>
      <c r="P28" s="16">
        <f t="shared" si="2"/>
        <v>43.074308959999996</v>
      </c>
      <c r="Q28" s="37" t="s">
        <v>49</v>
      </c>
      <c r="R28" s="49" t="s">
        <v>27</v>
      </c>
      <c r="S28" s="62">
        <v>10.235290458310656</v>
      </c>
      <c r="T28" s="63">
        <v>14838756</v>
      </c>
      <c r="U28" s="56">
        <f t="shared" si="3"/>
        <v>6.897674210904644E-5</v>
      </c>
      <c r="V28" s="38" t="s">
        <v>50</v>
      </c>
      <c r="W28" s="3" t="s">
        <v>29</v>
      </c>
    </row>
    <row r="29" spans="1:23" x14ac:dyDescent="0.3">
      <c r="A29" s="1" t="s">
        <v>3</v>
      </c>
      <c r="B29" s="3">
        <v>2019</v>
      </c>
      <c r="C29" s="3" t="s">
        <v>4</v>
      </c>
      <c r="D29" s="3">
        <v>151.17667280000001</v>
      </c>
      <c r="E29" s="3">
        <v>146.72989910000001</v>
      </c>
      <c r="F29" s="16">
        <f t="shared" si="0"/>
        <v>3.0305845824710951</v>
      </c>
      <c r="G29" s="37" t="s">
        <v>47</v>
      </c>
      <c r="H29" s="5" t="s">
        <v>26</v>
      </c>
      <c r="I29" s="47">
        <v>1.09492E+16</v>
      </c>
      <c r="J29" s="47">
        <v>1.04259E+16</v>
      </c>
      <c r="K29" s="15">
        <f t="shared" si="1"/>
        <v>5.0192309536826558</v>
      </c>
      <c r="L29" s="38" t="s">
        <v>48</v>
      </c>
      <c r="M29" s="5" t="s">
        <v>26</v>
      </c>
      <c r="N29" s="5">
        <v>18.591527800000001</v>
      </c>
      <c r="O29" s="5">
        <v>19.036249739999999</v>
      </c>
      <c r="P29" s="16">
        <f t="shared" si="2"/>
        <v>37.627777539999997</v>
      </c>
      <c r="Q29" s="37" t="s">
        <v>49</v>
      </c>
      <c r="R29" s="49" t="s">
        <v>27</v>
      </c>
      <c r="S29" s="62">
        <v>9.7655237138096194</v>
      </c>
      <c r="T29" s="63">
        <v>15832657.199999999</v>
      </c>
      <c r="U29" s="56">
        <f t="shared" si="3"/>
        <v>6.1679625791491398E-5</v>
      </c>
      <c r="V29" s="38" t="s">
        <v>50</v>
      </c>
      <c r="W29" s="3" t="s">
        <v>29</v>
      </c>
    </row>
    <row r="30" spans="1:23" x14ac:dyDescent="0.3">
      <c r="A30" s="1" t="s">
        <v>3</v>
      </c>
      <c r="B30" s="3">
        <v>2020</v>
      </c>
      <c r="C30" s="3" t="s">
        <v>4</v>
      </c>
      <c r="D30" s="3">
        <v>154.0790159</v>
      </c>
      <c r="E30" s="3">
        <v>151.17667280000001</v>
      </c>
      <c r="F30" s="16">
        <f t="shared" si="0"/>
        <v>1.9198352803012582</v>
      </c>
      <c r="G30" s="37" t="s">
        <v>47</v>
      </c>
      <c r="H30" s="5" t="s">
        <v>26</v>
      </c>
      <c r="I30" s="47">
        <v>1.0723E+16</v>
      </c>
      <c r="J30" s="47">
        <v>1.09492E+16</v>
      </c>
      <c r="K30" s="15">
        <f t="shared" si="1"/>
        <v>-2.0659043583092829</v>
      </c>
      <c r="L30" s="38" t="s">
        <v>48</v>
      </c>
      <c r="M30" s="5" t="s">
        <v>26</v>
      </c>
      <c r="N30" s="5">
        <v>17.33116828</v>
      </c>
      <c r="O30" s="5">
        <v>15.641007119999999</v>
      </c>
      <c r="P30" s="16">
        <f t="shared" si="2"/>
        <v>32.972175399999998</v>
      </c>
      <c r="Q30" s="37" t="s">
        <v>49</v>
      </c>
      <c r="R30" s="49" t="s">
        <v>27</v>
      </c>
      <c r="S30" s="62">
        <v>8.3216144794253619</v>
      </c>
      <c r="T30" s="63">
        <v>15443353.199999999</v>
      </c>
      <c r="U30" s="56">
        <f t="shared" si="3"/>
        <v>5.3884764349139945E-5</v>
      </c>
      <c r="V30" s="38" t="s">
        <v>50</v>
      </c>
      <c r="W30" s="3" t="s">
        <v>29</v>
      </c>
    </row>
    <row r="31" spans="1:23" x14ac:dyDescent="0.3">
      <c r="A31" s="1" t="s">
        <v>3</v>
      </c>
      <c r="B31" s="3">
        <v>2021</v>
      </c>
      <c r="C31" s="3" t="s">
        <v>4</v>
      </c>
      <c r="D31" s="3">
        <v>156.48276999999999</v>
      </c>
      <c r="E31" s="3">
        <v>154.0790159</v>
      </c>
      <c r="F31" s="16">
        <f t="shared" si="0"/>
        <v>1.5600788244650168</v>
      </c>
      <c r="G31" s="37" t="s">
        <v>47</v>
      </c>
      <c r="H31" s="5" t="s">
        <v>26</v>
      </c>
      <c r="I31" s="47">
        <v>1.11201E+16</v>
      </c>
      <c r="J31" s="47">
        <v>1.0723E+16</v>
      </c>
      <c r="K31" s="15">
        <f t="shared" si="1"/>
        <v>3.7032546861885667</v>
      </c>
      <c r="L31" s="38" t="s">
        <v>48</v>
      </c>
      <c r="M31" s="5" t="s">
        <v>26</v>
      </c>
      <c r="N31" s="5">
        <v>21.416555639999999</v>
      </c>
      <c r="O31" s="5">
        <v>18.788202640000002</v>
      </c>
      <c r="P31" s="16">
        <f t="shared" si="2"/>
        <v>40.20475828</v>
      </c>
      <c r="Q31" s="37" t="s">
        <v>49</v>
      </c>
      <c r="R31" s="49" t="s">
        <v>27</v>
      </c>
      <c r="S31" s="62">
        <v>9.1174160189718307</v>
      </c>
      <c r="T31" s="63">
        <v>16976751.399999999</v>
      </c>
      <c r="U31" s="56">
        <f t="shared" si="3"/>
        <v>5.3705304413963629E-5</v>
      </c>
      <c r="V31" s="38" t="s">
        <v>50</v>
      </c>
      <c r="W31" s="3" t="s">
        <v>29</v>
      </c>
    </row>
    <row r="32" spans="1:23" x14ac:dyDescent="0.3">
      <c r="A32" s="1" t="s">
        <v>3</v>
      </c>
      <c r="B32" s="3">
        <v>2022</v>
      </c>
      <c r="C32" s="3" t="s">
        <v>4</v>
      </c>
      <c r="D32" s="3">
        <v>163.06985689999999</v>
      </c>
      <c r="E32" s="3">
        <v>156.48276999999999</v>
      </c>
      <c r="F32" s="16">
        <f t="shared" si="0"/>
        <v>4.209464658633026</v>
      </c>
      <c r="G32" s="37" t="s">
        <v>47</v>
      </c>
      <c r="H32" s="5" t="s">
        <v>26</v>
      </c>
      <c r="I32" s="47">
        <v>1.17102E+16</v>
      </c>
      <c r="J32" s="47">
        <v>1.11201E+16</v>
      </c>
      <c r="K32" s="15">
        <f t="shared" si="1"/>
        <v>5.3066069549734269</v>
      </c>
      <c r="L32" s="38" t="s">
        <v>48</v>
      </c>
      <c r="M32" s="5" t="s">
        <v>26</v>
      </c>
      <c r="N32" s="5">
        <v>24.502911690000001</v>
      </c>
      <c r="O32" s="5">
        <v>20.961758509999999</v>
      </c>
      <c r="P32" s="16">
        <f t="shared" si="2"/>
        <v>45.4646702</v>
      </c>
      <c r="Q32" s="37" t="s">
        <v>49</v>
      </c>
      <c r="R32" s="49" t="s">
        <v>27</v>
      </c>
      <c r="S32" s="62">
        <v>10.386716007214023</v>
      </c>
      <c r="T32" s="63">
        <v>19588459.899999999</v>
      </c>
      <c r="U32" s="56">
        <f t="shared" si="3"/>
        <v>5.3024668913425016E-5</v>
      </c>
      <c r="V32" s="38" t="s">
        <v>50</v>
      </c>
      <c r="W32" s="3" t="s">
        <v>29</v>
      </c>
    </row>
    <row r="33" spans="1:23" x14ac:dyDescent="0.3">
      <c r="A33" s="1" t="s">
        <v>3</v>
      </c>
      <c r="B33" s="3">
        <v>2023</v>
      </c>
      <c r="C33" s="3" t="s">
        <v>4</v>
      </c>
      <c r="D33" s="3">
        <v>169.05352020000001</v>
      </c>
      <c r="E33" s="3">
        <v>163.06985689999999</v>
      </c>
      <c r="F33" s="16">
        <f t="shared" si="0"/>
        <v>3.6693864910112755</v>
      </c>
      <c r="G33" s="37" t="s">
        <v>47</v>
      </c>
      <c r="H33" s="5" t="s">
        <v>26</v>
      </c>
      <c r="I33" s="47">
        <v>1.23015E+16</v>
      </c>
      <c r="J33" s="47">
        <v>1.17102E+16</v>
      </c>
      <c r="K33" s="15">
        <f t="shared" si="1"/>
        <v>5.0494440743966802</v>
      </c>
      <c r="L33" s="38" t="s">
        <v>48</v>
      </c>
      <c r="M33" s="5" t="s">
        <v>26</v>
      </c>
      <c r="N33" s="5">
        <v>21.80856322</v>
      </c>
      <c r="O33" s="5">
        <v>19.651913319999998</v>
      </c>
      <c r="P33" s="16">
        <f t="shared" si="2"/>
        <v>41.460476540000002</v>
      </c>
      <c r="Q33" s="37" t="s">
        <v>49</v>
      </c>
      <c r="R33" s="49" t="s">
        <v>27</v>
      </c>
      <c r="S33" s="62">
        <v>10.310987776218649</v>
      </c>
      <c r="T33" s="63">
        <v>20892348.5</v>
      </c>
      <c r="U33" s="56">
        <f t="shared" si="3"/>
        <v>4.9352937876843527E-5</v>
      </c>
      <c r="V33" s="38" t="s">
        <v>50</v>
      </c>
      <c r="W33" s="3" t="s">
        <v>29</v>
      </c>
    </row>
    <row r="34" spans="1:23" x14ac:dyDescent="0.3">
      <c r="A34" s="1" t="s">
        <v>3</v>
      </c>
      <c r="B34" s="3">
        <v>2024</v>
      </c>
      <c r="C34" s="3" t="s">
        <v>4</v>
      </c>
      <c r="D34" s="3">
        <v>172.74144430000001</v>
      </c>
      <c r="E34" s="3">
        <v>169.05352020000001</v>
      </c>
      <c r="F34" s="16">
        <f t="shared" si="0"/>
        <v>2.1815127514866166</v>
      </c>
      <c r="G34" s="37" t="s">
        <v>47</v>
      </c>
      <c r="H34" s="5" t="s">
        <v>26</v>
      </c>
      <c r="I34" s="47">
        <v>1.29205E+16</v>
      </c>
      <c r="J34" s="47">
        <v>1.23015E+16</v>
      </c>
      <c r="K34" s="15">
        <f t="shared" si="1"/>
        <v>5.0319066780473927</v>
      </c>
      <c r="L34" s="38" t="s">
        <v>48</v>
      </c>
      <c r="M34" s="5" t="s">
        <v>26</v>
      </c>
      <c r="N34" s="5">
        <v>22.309648769999999</v>
      </c>
      <c r="O34" s="5">
        <v>20.5002891</v>
      </c>
      <c r="P34" s="16">
        <f t="shared" si="2"/>
        <v>42.809937869999999</v>
      </c>
      <c r="Q34" s="37" t="s">
        <v>49</v>
      </c>
      <c r="R34" s="49" t="s">
        <v>27</v>
      </c>
      <c r="S34" s="62">
        <v>10.084779938212106</v>
      </c>
      <c r="T34" s="63">
        <v>22138964</v>
      </c>
      <c r="U34" s="56">
        <f t="shared" si="3"/>
        <v>4.5552176417162549E-5</v>
      </c>
      <c r="V34" s="38" t="s">
        <v>50</v>
      </c>
      <c r="W34" s="3" t="s">
        <v>29</v>
      </c>
    </row>
    <row r="35" spans="1:23" s="13" customFormat="1" x14ac:dyDescent="0.3">
      <c r="A35" s="8" t="s">
        <v>10</v>
      </c>
      <c r="B35" s="9">
        <v>2014</v>
      </c>
      <c r="C35" s="9" t="s">
        <v>11</v>
      </c>
      <c r="D35" s="9">
        <v>124.21733380000001</v>
      </c>
      <c r="E35" s="9">
        <v>119.2914979</v>
      </c>
      <c r="F35" s="16">
        <f t="shared" si="0"/>
        <v>4.1292430615040585</v>
      </c>
      <c r="G35" s="39" t="s">
        <v>47</v>
      </c>
      <c r="H35" s="11" t="s">
        <v>26</v>
      </c>
      <c r="I35" s="48">
        <v>94870800000000</v>
      </c>
      <c r="J35" s="48">
        <v>88160100000000</v>
      </c>
      <c r="K35" s="9">
        <f t="shared" si="1"/>
        <v>7.6119469011491594</v>
      </c>
      <c r="L35" s="40" t="s">
        <v>48</v>
      </c>
      <c r="M35" s="11" t="s">
        <v>26</v>
      </c>
      <c r="N35" s="11">
        <v>40.754546650000002</v>
      </c>
      <c r="O35" s="11">
        <v>58.305191639999997</v>
      </c>
      <c r="P35" s="10">
        <f t="shared" si="2"/>
        <v>99.059738289999999</v>
      </c>
      <c r="Q35" s="39" t="s">
        <v>49</v>
      </c>
      <c r="R35" s="53" t="s">
        <v>27</v>
      </c>
      <c r="S35" s="64">
        <v>12.591940290471641</v>
      </c>
      <c r="T35" s="65">
        <v>106797.2936</v>
      </c>
      <c r="U35" s="57">
        <f t="shared" si="3"/>
        <v>1.1790505045599432E-2</v>
      </c>
      <c r="V35" s="40" t="s">
        <v>50</v>
      </c>
      <c r="W35" s="9" t="s">
        <v>29</v>
      </c>
    </row>
    <row r="36" spans="1:23" s="13" customFormat="1" x14ac:dyDescent="0.3">
      <c r="A36" s="8" t="s">
        <v>10</v>
      </c>
      <c r="B36" s="9">
        <v>2015</v>
      </c>
      <c r="C36" s="9" t="s">
        <v>11</v>
      </c>
      <c r="D36" s="9">
        <v>125.8040293</v>
      </c>
      <c r="E36" s="9">
        <v>124.21733380000001</v>
      </c>
      <c r="F36" s="16">
        <f t="shared" si="0"/>
        <v>1.277354336516914</v>
      </c>
      <c r="G36" s="39" t="s">
        <v>47</v>
      </c>
      <c r="H36" s="11" t="s">
        <v>26</v>
      </c>
      <c r="I36" s="48">
        <v>101768000000000</v>
      </c>
      <c r="J36" s="48">
        <v>94870800000000</v>
      </c>
      <c r="K36" s="9">
        <f t="shared" si="1"/>
        <v>7.2700978594045802</v>
      </c>
      <c r="L36" s="40" t="s">
        <v>48</v>
      </c>
      <c r="M36" s="11" t="s">
        <v>26</v>
      </c>
      <c r="N36" s="11">
        <v>33.95225731</v>
      </c>
      <c r="O36" s="11">
        <v>51.846064400000003</v>
      </c>
      <c r="P36" s="10">
        <f t="shared" si="2"/>
        <v>85.79832171000001</v>
      </c>
      <c r="Q36" s="39" t="s">
        <v>49</v>
      </c>
      <c r="R36" s="53" t="s">
        <v>27</v>
      </c>
      <c r="S36" s="64">
        <v>13.067800196879817</v>
      </c>
      <c r="T36" s="65">
        <v>117251.58409999999</v>
      </c>
      <c r="U36" s="57">
        <f t="shared" si="3"/>
        <v>1.1145094795252167E-2</v>
      </c>
      <c r="V36" s="40" t="s">
        <v>50</v>
      </c>
      <c r="W36" s="9" t="s">
        <v>29</v>
      </c>
    </row>
    <row r="37" spans="1:23" s="13" customFormat="1" x14ac:dyDescent="0.3">
      <c r="A37" s="8" t="s">
        <v>10</v>
      </c>
      <c r="B37" s="9">
        <v>2016</v>
      </c>
      <c r="C37" s="9" t="s">
        <v>11</v>
      </c>
      <c r="D37" s="9">
        <v>127.8130092</v>
      </c>
      <c r="E37" s="9">
        <v>125.8040293</v>
      </c>
      <c r="F37" s="16">
        <f t="shared" si="0"/>
        <v>1.5969122063723917</v>
      </c>
      <c r="G37" s="39" t="s">
        <v>47</v>
      </c>
      <c r="H37" s="11" t="s">
        <v>26</v>
      </c>
      <c r="I37" s="48">
        <v>108915000000000</v>
      </c>
      <c r="J37" s="48">
        <v>101768000000000</v>
      </c>
      <c r="K37" s="9">
        <f t="shared" si="1"/>
        <v>7.0228362550113985</v>
      </c>
      <c r="L37" s="40" t="s">
        <v>48</v>
      </c>
      <c r="M37" s="11" t="s">
        <v>26</v>
      </c>
      <c r="N37" s="11">
        <v>33.209427460000001</v>
      </c>
      <c r="O37" s="11">
        <v>41.882463459999997</v>
      </c>
      <c r="P37" s="10">
        <f t="shared" si="2"/>
        <v>75.091890919999997</v>
      </c>
      <c r="Q37" s="39" t="s">
        <v>49</v>
      </c>
      <c r="R37" s="54" t="s">
        <v>27</v>
      </c>
      <c r="S37" s="64">
        <v>11.848654348509749</v>
      </c>
      <c r="T37" s="65">
        <v>129279.1195</v>
      </c>
      <c r="U37" s="57">
        <f t="shared" si="3"/>
        <v>9.1651725308275703E-3</v>
      </c>
      <c r="V37" s="40" t="s">
        <v>50</v>
      </c>
      <c r="W37" s="9" t="s">
        <v>29</v>
      </c>
    </row>
    <row r="38" spans="1:23" s="13" customFormat="1" x14ac:dyDescent="0.3">
      <c r="A38" s="8" t="s">
        <v>10</v>
      </c>
      <c r="B38" s="9">
        <v>2017</v>
      </c>
      <c r="C38" s="9" t="s">
        <v>11</v>
      </c>
      <c r="D38" s="9">
        <v>128.86807830000001</v>
      </c>
      <c r="E38" s="9">
        <v>127.8130092</v>
      </c>
      <c r="F38" s="16">
        <f t="shared" si="0"/>
        <v>0.82547864775568669</v>
      </c>
      <c r="G38" s="39" t="s">
        <v>47</v>
      </c>
      <c r="H38" s="11" t="s">
        <v>26</v>
      </c>
      <c r="I38" s="48">
        <v>116422000000000</v>
      </c>
      <c r="J38" s="48">
        <v>108915000000000</v>
      </c>
      <c r="K38" s="9">
        <f t="shared" si="1"/>
        <v>6.8925308726988934</v>
      </c>
      <c r="L38" s="40" t="s">
        <v>48</v>
      </c>
      <c r="M38" s="11" t="s">
        <v>26</v>
      </c>
      <c r="N38" s="12" t="s">
        <v>43</v>
      </c>
      <c r="O38" s="12" t="s">
        <v>43</v>
      </c>
      <c r="P38" s="10" t="e">
        <f t="shared" si="2"/>
        <v>#VALUE!</v>
      </c>
      <c r="Q38" s="39" t="s">
        <v>49</v>
      </c>
      <c r="R38" s="53" t="s">
        <v>27</v>
      </c>
      <c r="S38" s="64">
        <v>11.32772074726758</v>
      </c>
      <c r="T38" s="65">
        <v>140697.74960000001</v>
      </c>
      <c r="U38" s="57">
        <f t="shared" si="3"/>
        <v>8.0511030058917007E-3</v>
      </c>
      <c r="V38" s="40" t="s">
        <v>50</v>
      </c>
      <c r="W38" s="9" t="s">
        <v>29</v>
      </c>
    </row>
    <row r="39" spans="1:23" s="13" customFormat="1" x14ac:dyDescent="0.3">
      <c r="A39" s="8" t="s">
        <v>10</v>
      </c>
      <c r="B39" s="9">
        <v>2018</v>
      </c>
      <c r="C39" s="9" t="s">
        <v>11</v>
      </c>
      <c r="D39" s="9">
        <v>131.49749310000001</v>
      </c>
      <c r="E39" s="9">
        <v>128.86807830000001</v>
      </c>
      <c r="F39" s="16">
        <f t="shared" si="0"/>
        <v>2.0403926516843285</v>
      </c>
      <c r="G39" s="39" t="s">
        <v>47</v>
      </c>
      <c r="H39" s="11" t="s">
        <v>26</v>
      </c>
      <c r="I39" s="48">
        <v>123696000000000</v>
      </c>
      <c r="J39" s="48">
        <v>116422000000000</v>
      </c>
      <c r="K39" s="9">
        <f t="shared" si="1"/>
        <v>6.2479600075587092</v>
      </c>
      <c r="L39" s="40" t="s">
        <v>48</v>
      </c>
      <c r="M39" s="11" t="s">
        <v>26</v>
      </c>
      <c r="N39" s="12" t="s">
        <v>43</v>
      </c>
      <c r="O39" s="12" t="s">
        <v>43</v>
      </c>
      <c r="P39" s="10" t="e">
        <f t="shared" si="2"/>
        <v>#VALUE!</v>
      </c>
      <c r="Q39" s="39" t="s">
        <v>49</v>
      </c>
      <c r="R39" s="53" t="s">
        <v>27</v>
      </c>
      <c r="S39" s="64">
        <v>10.479860859576229</v>
      </c>
      <c r="T39" s="65">
        <v>152414.19620000001</v>
      </c>
      <c r="U39" s="57">
        <f t="shared" si="3"/>
        <v>6.8759086232521348E-3</v>
      </c>
      <c r="V39" s="40" t="s">
        <v>50</v>
      </c>
      <c r="W39" s="9" t="s">
        <v>29</v>
      </c>
    </row>
    <row r="40" spans="1:23" s="13" customFormat="1" x14ac:dyDescent="0.3">
      <c r="A40" s="8" t="s">
        <v>10</v>
      </c>
      <c r="B40" s="9">
        <v>2019</v>
      </c>
      <c r="C40" s="9" t="s">
        <v>11</v>
      </c>
      <c r="D40" s="9">
        <v>135.8665747</v>
      </c>
      <c r="E40" s="9">
        <v>131.49749310000001</v>
      </c>
      <c r="F40" s="16">
        <f t="shared" si="0"/>
        <v>3.3225588541657047</v>
      </c>
      <c r="G40" s="39" t="s">
        <v>47</v>
      </c>
      <c r="H40" s="11" t="s">
        <v>26</v>
      </c>
      <c r="I40" s="48">
        <v>130447000000000</v>
      </c>
      <c r="J40" s="48">
        <v>123696000000000</v>
      </c>
      <c r="K40" s="9">
        <f t="shared" si="1"/>
        <v>5.4577350924848016</v>
      </c>
      <c r="L40" s="40" t="s">
        <v>48</v>
      </c>
      <c r="M40" s="11" t="s">
        <v>26</v>
      </c>
      <c r="N40" s="12" t="s">
        <v>43</v>
      </c>
      <c r="O40" s="12" t="s">
        <v>43</v>
      </c>
      <c r="P40" s="10" t="e">
        <f t="shared" si="2"/>
        <v>#VALUE!</v>
      </c>
      <c r="Q40" s="39" t="s">
        <v>49</v>
      </c>
      <c r="R40" s="53" t="s">
        <v>27</v>
      </c>
      <c r="S40" s="64">
        <v>10.172751817184617</v>
      </c>
      <c r="T40" s="65">
        <v>163080.4032</v>
      </c>
      <c r="U40" s="57">
        <f t="shared" si="3"/>
        <v>6.2378750711750853E-3</v>
      </c>
      <c r="V40" s="40" t="s">
        <v>50</v>
      </c>
      <c r="W40" s="9" t="s">
        <v>29</v>
      </c>
    </row>
    <row r="41" spans="1:23" s="13" customFormat="1" x14ac:dyDescent="0.3">
      <c r="A41" s="8" t="s">
        <v>10</v>
      </c>
      <c r="B41" s="9">
        <v>2020</v>
      </c>
      <c r="C41" s="9" t="s">
        <v>11</v>
      </c>
      <c r="D41" s="9">
        <v>142.8013033</v>
      </c>
      <c r="E41" s="9">
        <v>135.8665747</v>
      </c>
      <c r="F41" s="16">
        <f t="shared" si="0"/>
        <v>5.1040725912993814</v>
      </c>
      <c r="G41" s="39" t="s">
        <v>47</v>
      </c>
      <c r="H41" s="11" t="s">
        <v>26</v>
      </c>
      <c r="I41" s="48">
        <v>131103000000000</v>
      </c>
      <c r="J41" s="48">
        <v>130447000000000</v>
      </c>
      <c r="K41" s="9">
        <f t="shared" si="1"/>
        <v>0.50288622965648888</v>
      </c>
      <c r="L41" s="40" t="s">
        <v>48</v>
      </c>
      <c r="M41" s="11" t="s">
        <v>26</v>
      </c>
      <c r="N41" s="12" t="s">
        <v>43</v>
      </c>
      <c r="O41" s="12" t="s">
        <v>43</v>
      </c>
      <c r="P41" s="10" t="e">
        <f t="shared" si="2"/>
        <v>#VALUE!</v>
      </c>
      <c r="Q41" s="39" t="s">
        <v>49</v>
      </c>
      <c r="R41" s="53" t="s">
        <v>27</v>
      </c>
      <c r="S41" s="64">
        <v>8.8762641432192488</v>
      </c>
      <c r="T41" s="65">
        <v>167668.97150000001</v>
      </c>
      <c r="U41" s="57">
        <f t="shared" si="3"/>
        <v>5.293921745812849E-3</v>
      </c>
      <c r="V41" s="40" t="s">
        <v>50</v>
      </c>
      <c r="W41" s="9" t="s">
        <v>29</v>
      </c>
    </row>
    <row r="42" spans="1:23" s="13" customFormat="1" x14ac:dyDescent="0.3">
      <c r="A42" s="8" t="s">
        <v>10</v>
      </c>
      <c r="B42" s="9">
        <v>2021</v>
      </c>
      <c r="C42" s="9" t="s">
        <v>11</v>
      </c>
      <c r="D42" s="9">
        <v>148.16437809999999</v>
      </c>
      <c r="E42" s="9">
        <v>142.8013033</v>
      </c>
      <c r="F42" s="16">
        <f t="shared" si="0"/>
        <v>3.7556203452381185</v>
      </c>
      <c r="G42" s="39" t="s">
        <v>47</v>
      </c>
      <c r="H42" s="11" t="s">
        <v>26</v>
      </c>
      <c r="I42" s="48">
        <v>134418000000000</v>
      </c>
      <c r="J42" s="48">
        <v>131103000000000</v>
      </c>
      <c r="K42" s="9">
        <f t="shared" si="1"/>
        <v>2.5285462575227111</v>
      </c>
      <c r="L42" s="40" t="s">
        <v>48</v>
      </c>
      <c r="M42" s="11" t="s">
        <v>26</v>
      </c>
      <c r="N42" s="12" t="s">
        <v>43</v>
      </c>
      <c r="O42" s="12" t="s">
        <v>43</v>
      </c>
      <c r="P42" s="10" t="e">
        <f t="shared" si="2"/>
        <v>#VALUE!</v>
      </c>
      <c r="Q42" s="39" t="s">
        <v>49</v>
      </c>
      <c r="R42" s="53" t="s">
        <v>27</v>
      </c>
      <c r="S42" s="64">
        <v>9.324933003745473</v>
      </c>
      <c r="T42" s="65">
        <v>180751.07459999999</v>
      </c>
      <c r="U42" s="57">
        <f t="shared" si="3"/>
        <v>5.1589917373279469E-3</v>
      </c>
      <c r="V42" s="40" t="s">
        <v>50</v>
      </c>
      <c r="W42" s="9" t="s">
        <v>29</v>
      </c>
    </row>
    <row r="43" spans="1:23" s="13" customFormat="1" x14ac:dyDescent="0.3">
      <c r="A43" s="8" t="s">
        <v>10</v>
      </c>
      <c r="B43" s="9">
        <v>2022</v>
      </c>
      <c r="C43" s="9" t="s">
        <v>11</v>
      </c>
      <c r="D43" s="9">
        <v>182.1773225</v>
      </c>
      <c r="E43" s="9">
        <v>148.16437809999999</v>
      </c>
      <c r="F43" s="16">
        <f t="shared" si="0"/>
        <v>22.95622256588813</v>
      </c>
      <c r="G43" s="39" t="s">
        <v>47</v>
      </c>
      <c r="H43" s="11" t="s">
        <v>26</v>
      </c>
      <c r="I43" s="48">
        <v>138057000000000</v>
      </c>
      <c r="J43" s="48">
        <v>134418000000000</v>
      </c>
      <c r="K43" s="9">
        <f t="shared" si="1"/>
        <v>2.7072267107083872</v>
      </c>
      <c r="L43" s="40" t="s">
        <v>48</v>
      </c>
      <c r="M43" s="11" t="s">
        <v>26</v>
      </c>
      <c r="N43" s="12" t="s">
        <v>43</v>
      </c>
      <c r="O43" s="12" t="s">
        <v>43</v>
      </c>
      <c r="P43" s="10" t="e">
        <f t="shared" si="2"/>
        <v>#VALUE!</v>
      </c>
      <c r="Q43" s="39" t="s">
        <v>49</v>
      </c>
      <c r="R43" s="53" t="s">
        <v>27</v>
      </c>
      <c r="S43" s="64">
        <v>9.9760162913987553</v>
      </c>
      <c r="T43" s="65">
        <v>217350.4761</v>
      </c>
      <c r="U43" s="57">
        <f t="shared" si="3"/>
        <v>4.5898295096482447E-3</v>
      </c>
      <c r="V43" s="40" t="s">
        <v>50</v>
      </c>
      <c r="W43" s="9" t="s">
        <v>29</v>
      </c>
    </row>
    <row r="44" spans="1:23" s="13" customFormat="1" x14ac:dyDescent="0.3">
      <c r="A44" s="8" t="s">
        <v>10</v>
      </c>
      <c r="B44" s="9">
        <v>2023</v>
      </c>
      <c r="C44" s="9" t="s">
        <v>11</v>
      </c>
      <c r="D44" s="9">
        <v>239.0715447</v>
      </c>
      <c r="E44" s="9">
        <v>182.1773225</v>
      </c>
      <c r="F44" s="16">
        <f t="shared" si="0"/>
        <v>31.230134145812798</v>
      </c>
      <c r="G44" s="39" t="s">
        <v>47</v>
      </c>
      <c r="H44" s="11" t="s">
        <v>26</v>
      </c>
      <c r="I44" s="48">
        <v>143228000000000</v>
      </c>
      <c r="J44" s="48">
        <v>138057000000000</v>
      </c>
      <c r="K44" s="9">
        <f t="shared" si="1"/>
        <v>3.7455543724693423</v>
      </c>
      <c r="L44" s="40" t="s">
        <v>48</v>
      </c>
      <c r="M44" s="11" t="s">
        <v>26</v>
      </c>
      <c r="N44" s="12" t="s">
        <v>43</v>
      </c>
      <c r="O44" s="12" t="s">
        <v>43</v>
      </c>
      <c r="P44" s="10" t="e">
        <f t="shared" si="2"/>
        <v>#VALUE!</v>
      </c>
      <c r="Q44" s="39" t="s">
        <v>49</v>
      </c>
      <c r="R44" s="53" t="s">
        <v>27</v>
      </c>
      <c r="S44" s="64">
        <v>10.739118486043582</v>
      </c>
      <c r="T44" s="65">
        <v>280844.397</v>
      </c>
      <c r="U44" s="57">
        <f t="shared" si="3"/>
        <v>3.8238678074975383E-3</v>
      </c>
      <c r="V44" s="40" t="s">
        <v>50</v>
      </c>
      <c r="W44" s="9" t="s">
        <v>29</v>
      </c>
    </row>
    <row r="45" spans="1:23" s="13" customFormat="1" x14ac:dyDescent="0.3">
      <c r="A45" s="8" t="s">
        <v>10</v>
      </c>
      <c r="B45" s="9">
        <v>2024</v>
      </c>
      <c r="C45" s="9" t="s">
        <v>11</v>
      </c>
      <c r="D45" s="9">
        <v>294.37015480000002</v>
      </c>
      <c r="E45" s="9">
        <v>239.0715447</v>
      </c>
      <c r="F45" s="16">
        <f t="shared" si="0"/>
        <v>23.130569624834159</v>
      </c>
      <c r="G45" s="39" t="s">
        <v>47</v>
      </c>
      <c r="H45" s="11" t="s">
        <v>26</v>
      </c>
      <c r="I45" s="48">
        <v>149144000000000</v>
      </c>
      <c r="J45" s="48">
        <v>143228000000000</v>
      </c>
      <c r="K45" s="9">
        <f t="shared" si="1"/>
        <v>4.1304772809785799</v>
      </c>
      <c r="L45" s="40" t="s">
        <v>48</v>
      </c>
      <c r="M45" s="11" t="s">
        <v>26</v>
      </c>
      <c r="N45" s="12" t="s">
        <v>43</v>
      </c>
      <c r="O45" s="12" t="s">
        <v>43</v>
      </c>
      <c r="P45" s="10" t="e">
        <f t="shared" si="2"/>
        <v>#VALUE!</v>
      </c>
      <c r="Q45" s="39" t="s">
        <v>49</v>
      </c>
      <c r="R45" s="53" t="s">
        <v>27</v>
      </c>
      <c r="S45" s="64">
        <v>12.371409515447814</v>
      </c>
      <c r="T45" s="65">
        <v>342976.23940000002</v>
      </c>
      <c r="U45" s="57">
        <f t="shared" si="3"/>
        <v>3.6070748041002092E-3</v>
      </c>
      <c r="V45" s="40" t="s">
        <v>50</v>
      </c>
      <c r="W45" s="9" t="s">
        <v>29</v>
      </c>
    </row>
    <row r="46" spans="1:23" x14ac:dyDescent="0.3">
      <c r="A46" s="1" t="s">
        <v>12</v>
      </c>
      <c r="B46" s="3">
        <v>2014</v>
      </c>
      <c r="C46" s="3" t="s">
        <v>13</v>
      </c>
      <c r="D46" s="3">
        <v>110.4649225</v>
      </c>
      <c r="E46" s="3">
        <v>107.0988169</v>
      </c>
      <c r="F46" s="16">
        <f t="shared" si="0"/>
        <v>3.1429904619235782</v>
      </c>
      <c r="G46" s="37" t="s">
        <v>47</v>
      </c>
      <c r="H46" s="5" t="s">
        <v>26</v>
      </c>
      <c r="I46" s="47">
        <v>1119920000000</v>
      </c>
      <c r="J46" s="47">
        <v>1056460000000</v>
      </c>
      <c r="K46" s="15">
        <f t="shared" si="1"/>
        <v>6.0068530753648979</v>
      </c>
      <c r="L46" s="38" t="s">
        <v>48</v>
      </c>
      <c r="M46" s="5" t="s">
        <v>26</v>
      </c>
      <c r="N46" s="5">
        <v>73.793498630000002</v>
      </c>
      <c r="O46" s="5">
        <v>64.518732549999996</v>
      </c>
      <c r="P46" s="16">
        <f t="shared" si="2"/>
        <v>138.31223118</v>
      </c>
      <c r="Q46" s="37" t="s">
        <v>49</v>
      </c>
      <c r="R46" s="50" t="s">
        <v>27</v>
      </c>
      <c r="S46" s="62">
        <v>14.632930026814355</v>
      </c>
      <c r="T46" s="63">
        <v>1122.1600000000001</v>
      </c>
      <c r="U46" s="56">
        <f t="shared" si="3"/>
        <v>1.3039967586453227</v>
      </c>
      <c r="V46" s="38" t="s">
        <v>50</v>
      </c>
      <c r="W46" s="3" t="s">
        <v>29</v>
      </c>
    </row>
    <row r="47" spans="1:23" x14ac:dyDescent="0.3">
      <c r="A47" s="1" t="s">
        <v>12</v>
      </c>
      <c r="B47" s="3">
        <v>2015</v>
      </c>
      <c r="C47" s="3" t="s">
        <v>13</v>
      </c>
      <c r="D47" s="3">
        <v>112.78953509999999</v>
      </c>
      <c r="E47" s="3">
        <v>110.4649225</v>
      </c>
      <c r="F47" s="16">
        <f t="shared" si="0"/>
        <v>2.1043898347006893</v>
      </c>
      <c r="G47" s="37" t="s">
        <v>47</v>
      </c>
      <c r="H47" s="5" t="s">
        <v>26</v>
      </c>
      <c r="I47" s="47">
        <v>1176940000000</v>
      </c>
      <c r="J47" s="47">
        <v>1119920000000</v>
      </c>
      <c r="K47" s="15">
        <f t="shared" si="1"/>
        <v>5.0914351025073215</v>
      </c>
      <c r="L47" s="38" t="s">
        <v>48</v>
      </c>
      <c r="M47" s="5" t="s">
        <v>26</v>
      </c>
      <c r="N47" s="5">
        <v>69.448690900000003</v>
      </c>
      <c r="O47" s="5">
        <v>61.92138155</v>
      </c>
      <c r="P47" s="16">
        <f t="shared" si="2"/>
        <v>131.37007245000001</v>
      </c>
      <c r="Q47" s="37" t="s">
        <v>49</v>
      </c>
      <c r="R47" s="50" t="s">
        <v>27</v>
      </c>
      <c r="S47" s="62">
        <v>14.05683255374241</v>
      </c>
      <c r="T47" s="63">
        <v>1176.941186</v>
      </c>
      <c r="U47" s="56">
        <f t="shared" si="3"/>
        <v>1.1943530161873706</v>
      </c>
      <c r="V47" s="38" t="s">
        <v>50</v>
      </c>
      <c r="W47" s="3" t="s">
        <v>29</v>
      </c>
    </row>
    <row r="48" spans="1:23" x14ac:dyDescent="0.3">
      <c r="A48" s="1" t="s">
        <v>12</v>
      </c>
      <c r="B48" s="3">
        <v>2016</v>
      </c>
      <c r="C48" s="3" t="s">
        <v>13</v>
      </c>
      <c r="D48" s="3">
        <v>115.1474754</v>
      </c>
      <c r="E48" s="3">
        <v>112.78953509999999</v>
      </c>
      <c r="F48" s="16">
        <f t="shared" si="0"/>
        <v>2.0905665564712574</v>
      </c>
      <c r="G48" s="37" t="s">
        <v>47</v>
      </c>
      <c r="H48" s="5" t="s">
        <v>26</v>
      </c>
      <c r="I48" s="47">
        <v>1229310000000</v>
      </c>
      <c r="J48" s="47">
        <v>1176940000000</v>
      </c>
      <c r="K48" s="15">
        <f t="shared" si="1"/>
        <v>4.4496745798426423</v>
      </c>
      <c r="L48" s="38" t="s">
        <v>48</v>
      </c>
      <c r="M48" s="5" t="s">
        <v>26</v>
      </c>
      <c r="N48" s="5">
        <v>66.775445450000007</v>
      </c>
      <c r="O48" s="5">
        <v>60.123564569999999</v>
      </c>
      <c r="P48" s="16">
        <f t="shared" si="2"/>
        <v>126.89901002000001</v>
      </c>
      <c r="Q48" s="37" t="s">
        <v>49</v>
      </c>
      <c r="R48" s="50" t="s">
        <v>27</v>
      </c>
      <c r="S48" s="62">
        <v>13.550744307839782</v>
      </c>
      <c r="T48" s="63">
        <v>1249.697694</v>
      </c>
      <c r="U48" s="56">
        <f t="shared" si="3"/>
        <v>1.0843217822117373</v>
      </c>
      <c r="V48" s="38" t="s">
        <v>50</v>
      </c>
      <c r="W48" s="3" t="s">
        <v>29</v>
      </c>
    </row>
    <row r="49" spans="1:23" x14ac:dyDescent="0.3">
      <c r="A49" s="1" t="s">
        <v>12</v>
      </c>
      <c r="B49" s="3">
        <v>2017</v>
      </c>
      <c r="C49" s="3" t="s">
        <v>13</v>
      </c>
      <c r="D49" s="3">
        <v>119.60506580000001</v>
      </c>
      <c r="E49" s="3">
        <v>115.1474754</v>
      </c>
      <c r="F49" s="16">
        <f t="shared" si="0"/>
        <v>3.8712011570511606</v>
      </c>
      <c r="G49" s="37" t="s">
        <v>47</v>
      </c>
      <c r="H49" s="5" t="s">
        <v>26</v>
      </c>
      <c r="I49" s="47">
        <v>1300770000000</v>
      </c>
      <c r="J49" s="47">
        <v>1229310000000</v>
      </c>
      <c r="K49" s="15">
        <f t="shared" si="1"/>
        <v>5.8130170583498053</v>
      </c>
      <c r="L49" s="38" t="s">
        <v>48</v>
      </c>
      <c r="M49" s="5" t="s">
        <v>26</v>
      </c>
      <c r="N49" s="5">
        <v>70.011742510000005</v>
      </c>
      <c r="O49" s="5">
        <v>63.143430860000002</v>
      </c>
      <c r="P49" s="16">
        <f t="shared" si="2"/>
        <v>133.15517337</v>
      </c>
      <c r="Q49" s="37" t="s">
        <v>49</v>
      </c>
      <c r="R49" s="50" t="s">
        <v>27</v>
      </c>
      <c r="S49" s="62">
        <v>12.945946411941907</v>
      </c>
      <c r="T49" s="63">
        <v>1372.3098319999999</v>
      </c>
      <c r="U49" s="56">
        <f t="shared" si="3"/>
        <v>0.94336906360821793</v>
      </c>
      <c r="V49" s="38" t="s">
        <v>50</v>
      </c>
      <c r="W49" s="3" t="s">
        <v>29</v>
      </c>
    </row>
    <row r="50" spans="1:23" x14ac:dyDescent="0.3">
      <c r="A50" s="1" t="s">
        <v>12</v>
      </c>
      <c r="B50" s="3">
        <v>2018</v>
      </c>
      <c r="C50" s="3" t="s">
        <v>13</v>
      </c>
      <c r="D50" s="3">
        <v>120.6632228</v>
      </c>
      <c r="E50" s="3">
        <v>119.60506580000001</v>
      </c>
      <c r="F50" s="16">
        <f t="shared" si="0"/>
        <v>0.88470918261055309</v>
      </c>
      <c r="G50" s="37" t="s">
        <v>47</v>
      </c>
      <c r="H50" s="5" t="s">
        <v>26</v>
      </c>
      <c r="I50" s="47">
        <v>1363770000000</v>
      </c>
      <c r="J50" s="47">
        <v>1300770000000</v>
      </c>
      <c r="K50" s="15">
        <f t="shared" si="1"/>
        <v>4.8432851311146479</v>
      </c>
      <c r="L50" s="38" t="s">
        <v>48</v>
      </c>
      <c r="M50" s="5" t="s">
        <v>26</v>
      </c>
      <c r="N50" s="5">
        <v>68.554971420000001</v>
      </c>
      <c r="O50" s="5">
        <v>61.847654079999998</v>
      </c>
      <c r="P50" s="16">
        <f t="shared" si="2"/>
        <v>130.4026255</v>
      </c>
      <c r="Q50" s="37" t="s">
        <v>49</v>
      </c>
      <c r="R50" s="50" t="s">
        <v>27</v>
      </c>
      <c r="S50" s="62">
        <v>12.022754955347958</v>
      </c>
      <c r="T50" s="63">
        <v>1447.7596349999999</v>
      </c>
      <c r="U50" s="56">
        <f t="shared" si="3"/>
        <v>0.83043860767315558</v>
      </c>
      <c r="V50" s="38" t="s">
        <v>50</v>
      </c>
      <c r="W50" s="3" t="s">
        <v>29</v>
      </c>
    </row>
    <row r="51" spans="1:23" x14ac:dyDescent="0.3">
      <c r="A51" s="1" t="s">
        <v>12</v>
      </c>
      <c r="B51" s="3">
        <v>2019</v>
      </c>
      <c r="C51" s="3" t="s">
        <v>13</v>
      </c>
      <c r="D51" s="3">
        <v>121.4630895</v>
      </c>
      <c r="E51" s="3">
        <v>120.6632228</v>
      </c>
      <c r="F51" s="16">
        <f t="shared" si="0"/>
        <v>0.66289187495495561</v>
      </c>
      <c r="G51" s="37" t="s">
        <v>47</v>
      </c>
      <c r="H51" s="5" t="s">
        <v>26</v>
      </c>
      <c r="I51" s="47">
        <v>1423950000000</v>
      </c>
      <c r="J51" s="47">
        <v>1363770000000</v>
      </c>
      <c r="K51" s="15">
        <f t="shared" si="1"/>
        <v>4.4127675487802192</v>
      </c>
      <c r="L51" s="38" t="s">
        <v>48</v>
      </c>
      <c r="M51" s="5" t="s">
        <v>26</v>
      </c>
      <c r="N51" s="5">
        <v>65.277766839999998</v>
      </c>
      <c r="O51" s="5">
        <v>57.750795189999998</v>
      </c>
      <c r="P51" s="16">
        <f t="shared" si="2"/>
        <v>123.02856202999999</v>
      </c>
      <c r="Q51" s="37" t="s">
        <v>49</v>
      </c>
      <c r="R51" s="50" t="s">
        <v>27</v>
      </c>
      <c r="S51" s="62">
        <v>11.93637697204348</v>
      </c>
      <c r="T51" s="63">
        <v>1512.7377530000001</v>
      </c>
      <c r="U51" s="56">
        <f t="shared" si="3"/>
        <v>0.7890579149209267</v>
      </c>
      <c r="V51" s="38" t="s">
        <v>50</v>
      </c>
      <c r="W51" s="3" t="s">
        <v>29</v>
      </c>
    </row>
    <row r="52" spans="1:23" x14ac:dyDescent="0.3">
      <c r="A52" s="1" t="s">
        <v>12</v>
      </c>
      <c r="B52" s="3">
        <v>2020</v>
      </c>
      <c r="C52" s="3" t="s">
        <v>13</v>
      </c>
      <c r="D52" s="3">
        <v>120.07998670000001</v>
      </c>
      <c r="E52" s="3">
        <v>121.4630895</v>
      </c>
      <c r="F52" s="16">
        <f t="shared" si="0"/>
        <v>-1.1387021404555899</v>
      </c>
      <c r="G52" s="37" t="s">
        <v>47</v>
      </c>
      <c r="H52" s="5" t="s">
        <v>26</v>
      </c>
      <c r="I52" s="47">
        <v>1346250000000</v>
      </c>
      <c r="J52" s="47">
        <v>1423950000000</v>
      </c>
      <c r="K52" s="15">
        <f t="shared" si="1"/>
        <v>-5.4566522700937528</v>
      </c>
      <c r="L52" s="38" t="s">
        <v>48</v>
      </c>
      <c r="M52" s="5" t="s">
        <v>26</v>
      </c>
      <c r="N52" s="5">
        <v>61.577935910000001</v>
      </c>
      <c r="O52" s="5">
        <v>55.210246529999999</v>
      </c>
      <c r="P52" s="16">
        <f t="shared" si="2"/>
        <v>116.78818244</v>
      </c>
      <c r="Q52" s="37" t="s">
        <v>49</v>
      </c>
      <c r="R52" s="50" t="s">
        <v>27</v>
      </c>
      <c r="S52" s="62">
        <v>10.884663887119542</v>
      </c>
      <c r="T52" s="63">
        <v>1418.4909110000001</v>
      </c>
      <c r="U52" s="56">
        <f t="shared" si="3"/>
        <v>0.76734110897095065</v>
      </c>
      <c r="V52" s="38" t="s">
        <v>50</v>
      </c>
      <c r="W52" s="3" t="s">
        <v>29</v>
      </c>
    </row>
    <row r="53" spans="1:23" x14ac:dyDescent="0.3">
      <c r="A53" s="1" t="s">
        <v>12</v>
      </c>
      <c r="B53" s="3">
        <v>2021</v>
      </c>
      <c r="C53" s="3" t="s">
        <v>13</v>
      </c>
      <c r="D53" s="3">
        <v>123.0544909</v>
      </c>
      <c r="E53" s="3">
        <v>120.07998670000001</v>
      </c>
      <c r="F53" s="16">
        <f t="shared" si="0"/>
        <v>2.477102372963536</v>
      </c>
      <c r="G53" s="37" t="s">
        <v>47</v>
      </c>
      <c r="H53" s="5" t="s">
        <v>26</v>
      </c>
      <c r="I53" s="47">
        <v>1390880000000</v>
      </c>
      <c r="J53" s="47">
        <v>1346250000000</v>
      </c>
      <c r="K53" s="15">
        <f t="shared" si="1"/>
        <v>3.3151346332404832</v>
      </c>
      <c r="L53" s="38" t="s">
        <v>48</v>
      </c>
      <c r="M53" s="5" t="s">
        <v>26</v>
      </c>
      <c r="N53" s="5">
        <v>70.633055549999995</v>
      </c>
      <c r="O53" s="5">
        <v>63.402939140000001</v>
      </c>
      <c r="P53" s="16">
        <f t="shared" si="2"/>
        <v>134.03599469</v>
      </c>
      <c r="Q53" s="37" t="s">
        <v>49</v>
      </c>
      <c r="R53" s="50" t="s">
        <v>27</v>
      </c>
      <c r="S53" s="62">
        <v>11.216076421717329</v>
      </c>
      <c r="T53" s="63">
        <v>1548.7007900000001</v>
      </c>
      <c r="U53" s="56">
        <f t="shared" si="3"/>
        <v>0.72422487895272059</v>
      </c>
      <c r="V53" s="38" t="s">
        <v>50</v>
      </c>
      <c r="W53" s="3" t="s">
        <v>29</v>
      </c>
    </row>
    <row r="54" spans="1:23" x14ac:dyDescent="0.3">
      <c r="A54" s="1" t="s">
        <v>12</v>
      </c>
      <c r="B54" s="3">
        <v>2022</v>
      </c>
      <c r="C54" s="3" t="s">
        <v>13</v>
      </c>
      <c r="D54" s="3">
        <v>127.2121313</v>
      </c>
      <c r="E54" s="3">
        <v>123.0544909</v>
      </c>
      <c r="F54" s="16">
        <f t="shared" si="0"/>
        <v>3.3786986314694434</v>
      </c>
      <c r="G54" s="37" t="s">
        <v>47</v>
      </c>
      <c r="H54" s="5" t="s">
        <v>26</v>
      </c>
      <c r="I54" s="47">
        <v>1516500000000</v>
      </c>
      <c r="J54" s="47">
        <v>1390880000000</v>
      </c>
      <c r="K54" s="15">
        <f t="shared" si="1"/>
        <v>9.0316921661106644</v>
      </c>
      <c r="L54" s="38" t="s">
        <v>48</v>
      </c>
      <c r="M54" s="5" t="s">
        <v>26</v>
      </c>
      <c r="N54" s="5">
        <v>76.807797480000005</v>
      </c>
      <c r="O54" s="5">
        <v>69.616807269999995</v>
      </c>
      <c r="P54" s="16">
        <f t="shared" si="2"/>
        <v>146.42460475000001</v>
      </c>
      <c r="Q54" s="37" t="s">
        <v>49</v>
      </c>
      <c r="R54" s="50" t="s">
        <v>27</v>
      </c>
      <c r="S54" s="62">
        <v>11.63103529994382</v>
      </c>
      <c r="T54" s="63">
        <v>1794.8931399999999</v>
      </c>
      <c r="U54" s="56">
        <f t="shared" si="3"/>
        <v>0.64800711756822582</v>
      </c>
      <c r="V54" s="38" t="s">
        <v>50</v>
      </c>
      <c r="W54" s="3" t="s">
        <v>29</v>
      </c>
    </row>
    <row r="55" spans="1:23" x14ac:dyDescent="0.3">
      <c r="A55" s="1" t="s">
        <v>12</v>
      </c>
      <c r="B55" s="3">
        <v>2023</v>
      </c>
      <c r="C55" s="3" t="s">
        <v>13</v>
      </c>
      <c r="D55" s="3">
        <v>130.3782703</v>
      </c>
      <c r="E55" s="3">
        <v>127.2121313</v>
      </c>
      <c r="F55" s="16">
        <f t="shared" si="0"/>
        <v>2.4888656196895282</v>
      </c>
      <c r="G55" s="37" t="s">
        <v>47</v>
      </c>
      <c r="H55" s="5" t="s">
        <v>26</v>
      </c>
      <c r="I55" s="47">
        <v>1570140000000</v>
      </c>
      <c r="J55" s="47">
        <v>1516500000000</v>
      </c>
      <c r="K55" s="15">
        <f t="shared" si="1"/>
        <v>3.5370919881305642</v>
      </c>
      <c r="L55" s="38" t="s">
        <v>48</v>
      </c>
      <c r="M55" s="5" t="s">
        <v>26</v>
      </c>
      <c r="N55" s="5">
        <v>68.678953570000004</v>
      </c>
      <c r="O55" s="5">
        <v>63.914508079999997</v>
      </c>
      <c r="P55" s="16">
        <f t="shared" si="2"/>
        <v>132.59346164999999</v>
      </c>
      <c r="Q55" s="37" t="s">
        <v>49</v>
      </c>
      <c r="R55" s="50" t="s">
        <v>27</v>
      </c>
      <c r="S55" s="62">
        <v>12.564839541831887</v>
      </c>
      <c r="T55" s="63">
        <v>1824.0185180000001</v>
      </c>
      <c r="U55" s="56">
        <f t="shared" si="3"/>
        <v>0.68885482344822813</v>
      </c>
      <c r="V55" s="38" t="s">
        <v>50</v>
      </c>
      <c r="W55" s="3" t="s">
        <v>29</v>
      </c>
    </row>
    <row r="56" spans="1:23" x14ac:dyDescent="0.3">
      <c r="A56" s="1" t="s">
        <v>12</v>
      </c>
      <c r="B56" s="3">
        <v>2024</v>
      </c>
      <c r="C56" s="3" t="s">
        <v>13</v>
      </c>
      <c r="D56" s="3">
        <v>132.76953839999999</v>
      </c>
      <c r="E56" s="3">
        <v>130.3782703</v>
      </c>
      <c r="F56" s="16">
        <f t="shared" si="0"/>
        <v>1.834100187475789</v>
      </c>
      <c r="G56" s="37" t="s">
        <v>47</v>
      </c>
      <c r="H56" s="5" t="s">
        <v>26</v>
      </c>
      <c r="I56" s="47">
        <v>1650310000000</v>
      </c>
      <c r="J56" s="47">
        <v>1570140000000</v>
      </c>
      <c r="K56" s="15">
        <f t="shared" si="1"/>
        <v>5.1059141223075653</v>
      </c>
      <c r="L56" s="38" t="s">
        <v>48</v>
      </c>
      <c r="M56" s="5" t="s">
        <v>26</v>
      </c>
      <c r="N56" s="20">
        <v>71.341084980000005</v>
      </c>
      <c r="O56" s="20">
        <v>66.021486179999997</v>
      </c>
      <c r="P56" s="16">
        <f t="shared" si="2"/>
        <v>137.36257116000002</v>
      </c>
      <c r="Q56" s="37" t="s">
        <v>49</v>
      </c>
      <c r="R56" s="50" t="s">
        <v>27</v>
      </c>
      <c r="S56" s="62">
        <v>12.474049658004756</v>
      </c>
      <c r="T56" s="63">
        <v>1932.2914900000001</v>
      </c>
      <c r="U56" s="56">
        <f t="shared" si="3"/>
        <v>0.64555734590565095</v>
      </c>
      <c r="V56" s="38" t="s">
        <v>50</v>
      </c>
      <c r="W56" s="3" t="s">
        <v>29</v>
      </c>
    </row>
    <row r="57" spans="1:23" s="13" customFormat="1" x14ac:dyDescent="0.3">
      <c r="A57" s="8" t="s">
        <v>14</v>
      </c>
      <c r="B57" s="9">
        <v>2014</v>
      </c>
      <c r="C57" s="9" t="s">
        <v>15</v>
      </c>
      <c r="D57" s="9">
        <v>118.1523459</v>
      </c>
      <c r="E57" s="9">
        <v>112.5761141</v>
      </c>
      <c r="F57" s="16">
        <f t="shared" si="0"/>
        <v>4.9532992363253037</v>
      </c>
      <c r="G57" s="39" t="s">
        <v>47</v>
      </c>
      <c r="H57" s="11" t="s">
        <v>26</v>
      </c>
      <c r="I57" s="48">
        <v>67957400000000</v>
      </c>
      <c r="J57" s="48">
        <v>62824700000000</v>
      </c>
      <c r="K57" s="9">
        <f t="shared" si="1"/>
        <v>8.1698758609273092</v>
      </c>
      <c r="L57" s="40" t="s">
        <v>48</v>
      </c>
      <c r="M57" s="11" t="s">
        <v>26</v>
      </c>
      <c r="N57" s="12" t="s">
        <v>43</v>
      </c>
      <c r="O57" s="12" t="s">
        <v>43</v>
      </c>
      <c r="P57" s="10" t="e">
        <f t="shared" si="2"/>
        <v>#VALUE!</v>
      </c>
      <c r="Q57" s="39" t="s">
        <v>49</v>
      </c>
      <c r="R57" s="53" t="s">
        <v>27</v>
      </c>
      <c r="S57" s="64">
        <v>5.9058072632286507</v>
      </c>
      <c r="T57" s="65">
        <v>65262.092499999999</v>
      </c>
      <c r="U57" s="57">
        <f t="shared" si="3"/>
        <v>9.0493685338524053E-3</v>
      </c>
      <c r="V57" s="40" t="s">
        <v>50</v>
      </c>
      <c r="W57" s="9" t="s">
        <v>29</v>
      </c>
    </row>
    <row r="58" spans="1:23" s="13" customFormat="1" x14ac:dyDescent="0.3">
      <c r="A58" s="8" t="s">
        <v>14</v>
      </c>
      <c r="B58" s="9">
        <v>2015</v>
      </c>
      <c r="C58" s="9" t="s">
        <v>15</v>
      </c>
      <c r="D58" s="9">
        <v>129.32267179999999</v>
      </c>
      <c r="E58" s="9">
        <v>118.1523459</v>
      </c>
      <c r="F58" s="16">
        <f t="shared" si="0"/>
        <v>9.4541719124681336</v>
      </c>
      <c r="G58" s="39" t="s">
        <v>47</v>
      </c>
      <c r="H58" s="11" t="s">
        <v>26</v>
      </c>
      <c r="I58" s="48">
        <v>72709600000000</v>
      </c>
      <c r="J58" s="48">
        <v>67957400000000</v>
      </c>
      <c r="K58" s="9">
        <f t="shared" si="1"/>
        <v>6.9929102643715035</v>
      </c>
      <c r="L58" s="40" t="s">
        <v>48</v>
      </c>
      <c r="M58" s="11" t="s">
        <v>26</v>
      </c>
      <c r="N58" s="12" t="s">
        <v>43</v>
      </c>
      <c r="O58" s="12" t="s">
        <v>43</v>
      </c>
      <c r="P58" s="10" t="e">
        <f t="shared" si="2"/>
        <v>#VALUE!</v>
      </c>
      <c r="Q58" s="39" t="s">
        <v>49</v>
      </c>
      <c r="R58" s="53" t="s">
        <v>27</v>
      </c>
      <c r="S58" s="64">
        <v>6.5843758452461989</v>
      </c>
      <c r="T58" s="65">
        <v>72714.021200000003</v>
      </c>
      <c r="U58" s="57">
        <f t="shared" si="3"/>
        <v>9.0551667155580155E-3</v>
      </c>
      <c r="V58" s="40" t="s">
        <v>50</v>
      </c>
      <c r="W58" s="9" t="s">
        <v>29</v>
      </c>
    </row>
    <row r="59" spans="1:23" s="13" customFormat="1" x14ac:dyDescent="0.3">
      <c r="A59" s="8" t="s">
        <v>14</v>
      </c>
      <c r="B59" s="9">
        <v>2016</v>
      </c>
      <c r="C59" s="9" t="s">
        <v>15</v>
      </c>
      <c r="D59" s="9">
        <v>138.2832137</v>
      </c>
      <c r="E59" s="9">
        <v>129.32267179999999</v>
      </c>
      <c r="F59" s="16">
        <f t="shared" si="0"/>
        <v>6.9288252208844412</v>
      </c>
      <c r="G59" s="39" t="s">
        <v>47</v>
      </c>
      <c r="H59" s="11" t="s">
        <v>26</v>
      </c>
      <c r="I59" s="48">
        <v>76972200000000</v>
      </c>
      <c r="J59" s="48">
        <v>72709600000000</v>
      </c>
      <c r="K59" s="9">
        <f t="shared" si="1"/>
        <v>5.8624995873997383</v>
      </c>
      <c r="L59" s="40" t="s">
        <v>48</v>
      </c>
      <c r="M59" s="11" t="s">
        <v>26</v>
      </c>
      <c r="N59" s="12" t="s">
        <v>43</v>
      </c>
      <c r="O59" s="12" t="s">
        <v>43</v>
      </c>
      <c r="P59" s="10" t="e">
        <f t="shared" si="2"/>
        <v>#VALUE!</v>
      </c>
      <c r="Q59" s="39" t="s">
        <v>49</v>
      </c>
      <c r="R59" s="53" t="s">
        <v>27</v>
      </c>
      <c r="S59" s="64">
        <v>7.2783842570776098</v>
      </c>
      <c r="T59" s="65">
        <v>79690.362999999998</v>
      </c>
      <c r="U59" s="57">
        <f t="shared" si="3"/>
        <v>9.1333305346816031E-3</v>
      </c>
      <c r="V59" s="40" t="s">
        <v>50</v>
      </c>
      <c r="W59" s="9" t="s">
        <v>29</v>
      </c>
    </row>
    <row r="60" spans="1:23" s="13" customFormat="1" x14ac:dyDescent="0.3">
      <c r="A60" s="8" t="s">
        <v>14</v>
      </c>
      <c r="B60" s="9">
        <v>2017</v>
      </c>
      <c r="C60" s="9" t="s">
        <v>15</v>
      </c>
      <c r="D60" s="9">
        <v>144.6062642</v>
      </c>
      <c r="E60" s="9">
        <v>138.2832137</v>
      </c>
      <c r="F60" s="16">
        <f t="shared" si="0"/>
        <v>4.572536557992934</v>
      </c>
      <c r="G60" s="39" t="s">
        <v>47</v>
      </c>
      <c r="H60" s="11" t="s">
        <v>26</v>
      </c>
      <c r="I60" s="48">
        <v>81695300000000</v>
      </c>
      <c r="J60" s="48">
        <v>76972200000000</v>
      </c>
      <c r="K60" s="9">
        <f t="shared" si="1"/>
        <v>6.1361114792093767</v>
      </c>
      <c r="L60" s="40" t="s">
        <v>48</v>
      </c>
      <c r="M60" s="11" t="s">
        <v>26</v>
      </c>
      <c r="N60" s="12" t="s">
        <v>43</v>
      </c>
      <c r="O60" s="12" t="s">
        <v>43</v>
      </c>
      <c r="P60" s="10" t="e">
        <f t="shared" si="2"/>
        <v>#VALUE!</v>
      </c>
      <c r="Q60" s="39" t="s">
        <v>49</v>
      </c>
      <c r="R60" s="53" t="s">
        <v>27</v>
      </c>
      <c r="S60" s="64">
        <v>6.856438779058692</v>
      </c>
      <c r="T60" s="65">
        <v>89547.993919999994</v>
      </c>
      <c r="U60" s="57">
        <f t="shared" si="3"/>
        <v>7.6567195745156141E-3</v>
      </c>
      <c r="V60" s="40" t="s">
        <v>50</v>
      </c>
      <c r="W60" s="9" t="s">
        <v>29</v>
      </c>
    </row>
    <row r="61" spans="1:23" s="13" customFormat="1" x14ac:dyDescent="0.3">
      <c r="A61" s="8" t="s">
        <v>14</v>
      </c>
      <c r="B61" s="9">
        <v>2018</v>
      </c>
      <c r="C61" s="9" t="s">
        <v>15</v>
      </c>
      <c r="D61" s="9">
        <v>154.54408190000001</v>
      </c>
      <c r="E61" s="9">
        <v>144.6062642</v>
      </c>
      <c r="F61" s="16">
        <f t="shared" si="0"/>
        <v>6.8723286331879461</v>
      </c>
      <c r="G61" s="39" t="s">
        <v>47</v>
      </c>
      <c r="H61" s="11" t="s">
        <v>26</v>
      </c>
      <c r="I61" s="48">
        <v>86816600000000</v>
      </c>
      <c r="J61" s="48">
        <v>81695300000000</v>
      </c>
      <c r="K61" s="9">
        <f t="shared" si="1"/>
        <v>6.2687816802190586</v>
      </c>
      <c r="L61" s="40" t="s">
        <v>48</v>
      </c>
      <c r="M61" s="11" t="s">
        <v>26</v>
      </c>
      <c r="N61" s="12" t="s">
        <v>43</v>
      </c>
      <c r="O61" s="12" t="s">
        <v>43</v>
      </c>
      <c r="P61" s="10" t="e">
        <f t="shared" si="2"/>
        <v>#VALUE!</v>
      </c>
      <c r="Q61" s="39" t="s">
        <v>49</v>
      </c>
      <c r="R61" s="53" t="s">
        <v>27</v>
      </c>
      <c r="S61" s="64">
        <v>6.2634305694949362</v>
      </c>
      <c r="T61" s="65">
        <v>100252.2399</v>
      </c>
      <c r="U61" s="57">
        <f t="shared" si="3"/>
        <v>6.2476714492789463E-3</v>
      </c>
      <c r="V61" s="40" t="s">
        <v>50</v>
      </c>
      <c r="W61" s="9" t="s">
        <v>29</v>
      </c>
    </row>
    <row r="62" spans="1:23" s="13" customFormat="1" x14ac:dyDescent="0.3">
      <c r="A62" s="8" t="s">
        <v>14</v>
      </c>
      <c r="B62" s="9">
        <v>2019</v>
      </c>
      <c r="C62" s="9" t="s">
        <v>15</v>
      </c>
      <c r="D62" s="9">
        <v>168.1827007</v>
      </c>
      <c r="E62" s="9">
        <v>154.54408190000001</v>
      </c>
      <c r="F62" s="16">
        <f t="shared" si="0"/>
        <v>8.8250670179819988</v>
      </c>
      <c r="G62" s="39" t="s">
        <v>47</v>
      </c>
      <c r="H62" s="11" t="s">
        <v>26</v>
      </c>
      <c r="I62" s="48">
        <v>92528400000000</v>
      </c>
      <c r="J62" s="48">
        <v>86816600000000</v>
      </c>
      <c r="K62" s="9">
        <f t="shared" si="1"/>
        <v>6.5791565207575511</v>
      </c>
      <c r="L62" s="40" t="s">
        <v>48</v>
      </c>
      <c r="M62" s="11" t="s">
        <v>26</v>
      </c>
      <c r="N62" s="12" t="s">
        <v>43</v>
      </c>
      <c r="O62" s="12" t="s">
        <v>43</v>
      </c>
      <c r="P62" s="10" t="e">
        <f t="shared" si="2"/>
        <v>#VALUE!</v>
      </c>
      <c r="Q62" s="39" t="s">
        <v>49</v>
      </c>
      <c r="R62" s="53" t="s">
        <v>27</v>
      </c>
      <c r="S62" s="64">
        <v>6.2077161992592309</v>
      </c>
      <c r="T62" s="65">
        <v>112559.1241</v>
      </c>
      <c r="U62" s="57">
        <f t="shared" si="3"/>
        <v>5.5150715225397093E-3</v>
      </c>
      <c r="V62" s="40" t="s">
        <v>50</v>
      </c>
      <c r="W62" s="9" t="s">
        <v>29</v>
      </c>
    </row>
    <row r="63" spans="1:23" s="13" customFormat="1" x14ac:dyDescent="0.3">
      <c r="A63" s="8" t="s">
        <v>14</v>
      </c>
      <c r="B63" s="9">
        <v>2020</v>
      </c>
      <c r="C63" s="9" t="s">
        <v>15</v>
      </c>
      <c r="D63" s="12" t="s">
        <v>43</v>
      </c>
      <c r="E63" s="9">
        <v>168.1827007</v>
      </c>
      <c r="F63" s="16" t="e">
        <f t="shared" si="0"/>
        <v>#VALUE!</v>
      </c>
      <c r="G63" s="39" t="s">
        <v>47</v>
      </c>
      <c r="H63" s="11" t="s">
        <v>26</v>
      </c>
      <c r="I63" s="48">
        <v>84156100000000</v>
      </c>
      <c r="J63" s="48">
        <v>92528400000000</v>
      </c>
      <c r="K63" s="9">
        <f t="shared" si="1"/>
        <v>-9.0483570449721391</v>
      </c>
      <c r="L63" s="40" t="s">
        <v>48</v>
      </c>
      <c r="M63" s="11" t="s">
        <v>26</v>
      </c>
      <c r="N63" s="12" t="s">
        <v>43</v>
      </c>
      <c r="O63" s="12" t="s">
        <v>43</v>
      </c>
      <c r="P63" s="10" t="e">
        <f t="shared" si="2"/>
        <v>#VALUE!</v>
      </c>
      <c r="Q63" s="39" t="s">
        <v>49</v>
      </c>
      <c r="R63" s="53" t="s">
        <v>27</v>
      </c>
      <c r="S63" s="64">
        <v>6.6863577640280187</v>
      </c>
      <c r="T63" s="65">
        <v>104950.95510000001</v>
      </c>
      <c r="U63" s="57">
        <f t="shared" si="3"/>
        <v>6.3709356028795374E-3</v>
      </c>
      <c r="V63" s="40" t="s">
        <v>50</v>
      </c>
      <c r="W63" s="9" t="s">
        <v>29</v>
      </c>
    </row>
    <row r="64" spans="1:23" s="13" customFormat="1" x14ac:dyDescent="0.3">
      <c r="A64" s="8" t="s">
        <v>14</v>
      </c>
      <c r="B64" s="9">
        <v>2021</v>
      </c>
      <c r="C64" s="9" t="s">
        <v>15</v>
      </c>
      <c r="D64" s="12" t="s">
        <v>43</v>
      </c>
      <c r="E64" s="12" t="s">
        <v>43</v>
      </c>
      <c r="F64" s="16" t="e">
        <f t="shared" si="0"/>
        <v>#VALUE!</v>
      </c>
      <c r="G64" s="39" t="s">
        <v>47</v>
      </c>
      <c r="H64" s="11" t="s">
        <v>26</v>
      </c>
      <c r="I64" s="48">
        <v>74043600000000</v>
      </c>
      <c r="J64" s="48">
        <v>84156100000000</v>
      </c>
      <c r="K64" s="9">
        <f t="shared" si="1"/>
        <v>-12.016360073720147</v>
      </c>
      <c r="L64" s="40" t="s">
        <v>48</v>
      </c>
      <c r="M64" s="11" t="s">
        <v>26</v>
      </c>
      <c r="N64" s="12" t="s">
        <v>43</v>
      </c>
      <c r="O64" s="12" t="s">
        <v>43</v>
      </c>
      <c r="P64" s="10" t="e">
        <f t="shared" si="2"/>
        <v>#VALUE!</v>
      </c>
      <c r="Q64" s="39" t="s">
        <v>49</v>
      </c>
      <c r="R64" s="53" t="s">
        <v>27</v>
      </c>
      <c r="S64" s="64">
        <v>10.285979449840244</v>
      </c>
      <c r="T64" s="65">
        <v>95132.781210000001</v>
      </c>
      <c r="U64" s="57">
        <f t="shared" si="3"/>
        <v>1.0812234562063892E-2</v>
      </c>
      <c r="V64" s="40" t="s">
        <v>50</v>
      </c>
      <c r="W64" s="9" t="s">
        <v>29</v>
      </c>
    </row>
    <row r="65" spans="1:23" s="13" customFormat="1" x14ac:dyDescent="0.3">
      <c r="A65" s="8" t="s">
        <v>14</v>
      </c>
      <c r="B65" s="9">
        <v>2022</v>
      </c>
      <c r="C65" s="9" t="s">
        <v>15</v>
      </c>
      <c r="D65" s="12" t="s">
        <v>43</v>
      </c>
      <c r="E65" s="12" t="s">
        <v>43</v>
      </c>
      <c r="F65" s="16" t="e">
        <f t="shared" si="0"/>
        <v>#VALUE!</v>
      </c>
      <c r="G65" s="39" t="s">
        <v>47</v>
      </c>
      <c r="H65" s="11" t="s">
        <v>26</v>
      </c>
      <c r="I65" s="48">
        <v>77033100000000</v>
      </c>
      <c r="J65" s="48">
        <v>74043600000000</v>
      </c>
      <c r="K65" s="9">
        <f t="shared" si="1"/>
        <v>4.0374860217493485</v>
      </c>
      <c r="L65" s="40" t="s">
        <v>48</v>
      </c>
      <c r="M65" s="11" t="s">
        <v>26</v>
      </c>
      <c r="N65" s="12" t="s">
        <v>43</v>
      </c>
      <c r="O65" s="12" t="s">
        <v>43</v>
      </c>
      <c r="P65" s="10" t="e">
        <f t="shared" si="2"/>
        <v>#VALUE!</v>
      </c>
      <c r="Q65" s="39" t="s">
        <v>49</v>
      </c>
      <c r="R65" s="53" t="s">
        <v>27</v>
      </c>
      <c r="S65" s="64">
        <v>9.4589625580015451</v>
      </c>
      <c r="T65" s="65">
        <v>125671.9733</v>
      </c>
      <c r="U65" s="57">
        <f t="shared" si="3"/>
        <v>7.5267080715136232E-3</v>
      </c>
      <c r="V65" s="40" t="s">
        <v>50</v>
      </c>
      <c r="W65" s="9" t="s">
        <v>29</v>
      </c>
    </row>
    <row r="66" spans="1:23" s="13" customFormat="1" x14ac:dyDescent="0.3">
      <c r="A66" s="8" t="s">
        <v>14</v>
      </c>
      <c r="B66" s="9">
        <v>2023</v>
      </c>
      <c r="C66" s="9" t="s">
        <v>15</v>
      </c>
      <c r="D66" s="12" t="s">
        <v>43</v>
      </c>
      <c r="E66" s="12" t="s">
        <v>43</v>
      </c>
      <c r="F66" s="16" t="e">
        <f t="shared" si="0"/>
        <v>#VALUE!</v>
      </c>
      <c r="G66" s="39" t="s">
        <v>47</v>
      </c>
      <c r="H66" s="11" t="s">
        <v>26</v>
      </c>
      <c r="I66" s="48">
        <v>77771400000000</v>
      </c>
      <c r="J66" s="48">
        <v>77033100000000</v>
      </c>
      <c r="K66" s="9">
        <f t="shared" si="1"/>
        <v>0.95841917305677682</v>
      </c>
      <c r="L66" s="40" t="s">
        <v>48</v>
      </c>
      <c r="M66" s="11" t="s">
        <v>26</v>
      </c>
      <c r="N66" s="12" t="s">
        <v>43</v>
      </c>
      <c r="O66" s="12" t="s">
        <v>43</v>
      </c>
      <c r="P66" s="10" t="e">
        <f t="shared" si="2"/>
        <v>#VALUE!</v>
      </c>
      <c r="Q66" s="39" t="s">
        <v>49</v>
      </c>
      <c r="R66" s="53" t="s">
        <v>27</v>
      </c>
      <c r="S66" s="64">
        <v>6.8350406757370319</v>
      </c>
      <c r="T66" s="65">
        <v>140252.68590000001</v>
      </c>
      <c r="U66" s="57">
        <f t="shared" si="3"/>
        <v>4.8733759584543056E-3</v>
      </c>
      <c r="V66" s="40" t="s">
        <v>50</v>
      </c>
      <c r="W66" s="9" t="s">
        <v>29</v>
      </c>
    </row>
    <row r="67" spans="1:23" s="13" customFormat="1" x14ac:dyDescent="0.3">
      <c r="A67" s="8" t="s">
        <v>14</v>
      </c>
      <c r="B67" s="9">
        <v>2024</v>
      </c>
      <c r="C67" s="9" t="s">
        <v>15</v>
      </c>
      <c r="D67" s="12" t="s">
        <v>43</v>
      </c>
      <c r="E67" s="12" t="s">
        <v>43</v>
      </c>
      <c r="F67" s="16" t="e">
        <f t="shared" ref="F67:F122" si="4">(D67-E67)/E67*100</f>
        <v>#VALUE!</v>
      </c>
      <c r="G67" s="39" t="s">
        <v>47</v>
      </c>
      <c r="H67" s="11" t="s">
        <v>26</v>
      </c>
      <c r="I67" s="48">
        <v>77015400000000</v>
      </c>
      <c r="J67" s="48">
        <v>77771400000000</v>
      </c>
      <c r="K67" s="9">
        <f t="shared" ref="K67:K122" si="5">(I67-J67)/J67*100</f>
        <v>-0.97207971053626407</v>
      </c>
      <c r="L67" s="40" t="s">
        <v>48</v>
      </c>
      <c r="M67" s="11" t="s">
        <v>26</v>
      </c>
      <c r="N67" s="12" t="s">
        <v>43</v>
      </c>
      <c r="O67" s="12" t="s">
        <v>43</v>
      </c>
      <c r="P67" s="10" t="e">
        <f t="shared" ref="P67:P122" si="6">N67+O67</f>
        <v>#VALUE!</v>
      </c>
      <c r="Q67" s="39" t="s">
        <v>49</v>
      </c>
      <c r="R67" s="53" t="s">
        <v>27</v>
      </c>
      <c r="S67" s="64">
        <v>5.5504627423918018</v>
      </c>
      <c r="T67" s="65">
        <v>160867.7286</v>
      </c>
      <c r="U67" s="57">
        <f t="shared" ref="U67:U122" si="7">S67/T67*100</f>
        <v>3.4503270424070635E-3</v>
      </c>
      <c r="V67" s="40" t="s">
        <v>50</v>
      </c>
      <c r="W67" s="9" t="s">
        <v>29</v>
      </c>
    </row>
    <row r="68" spans="1:23" x14ac:dyDescent="0.3">
      <c r="A68" s="1" t="s">
        <v>16</v>
      </c>
      <c r="B68" s="3">
        <v>2014</v>
      </c>
      <c r="C68" s="3" t="s">
        <v>17</v>
      </c>
      <c r="D68" s="3">
        <v>114.65649860000001</v>
      </c>
      <c r="E68" s="3">
        <v>110.6746211</v>
      </c>
      <c r="F68" s="16">
        <f t="shared" si="4"/>
        <v>3.5978234760814645</v>
      </c>
      <c r="G68" s="37" t="s">
        <v>47</v>
      </c>
      <c r="H68" s="5" t="s">
        <v>26</v>
      </c>
      <c r="I68" s="47">
        <v>14096000000000</v>
      </c>
      <c r="J68" s="47">
        <v>13254600000000</v>
      </c>
      <c r="K68" s="15">
        <f t="shared" si="5"/>
        <v>6.3479848505424528</v>
      </c>
      <c r="L68" s="38" t="s">
        <v>48</v>
      </c>
      <c r="M68" s="5" t="s">
        <v>26</v>
      </c>
      <c r="N68" s="5">
        <v>27.35450419</v>
      </c>
      <c r="O68" s="5">
        <v>30.113667899999999</v>
      </c>
      <c r="P68" s="16">
        <f t="shared" si="6"/>
        <v>57.468172089999996</v>
      </c>
      <c r="Q68" s="37" t="s">
        <v>49</v>
      </c>
      <c r="R68" s="49" t="s">
        <v>27</v>
      </c>
      <c r="S68" s="62">
        <v>13.836356087926641</v>
      </c>
      <c r="T68" s="63">
        <v>13206.828</v>
      </c>
      <c r="U68" s="56">
        <f t="shared" si="7"/>
        <v>0.10476668650433428</v>
      </c>
      <c r="V68" s="38" t="s">
        <v>50</v>
      </c>
      <c r="W68" s="3" t="s">
        <v>29</v>
      </c>
    </row>
    <row r="69" spans="1:23" x14ac:dyDescent="0.3">
      <c r="A69" s="1" t="s">
        <v>16</v>
      </c>
      <c r="B69" s="3">
        <v>2015</v>
      </c>
      <c r="C69" s="3" t="s">
        <v>17</v>
      </c>
      <c r="D69" s="3">
        <v>115.4295041</v>
      </c>
      <c r="E69" s="3">
        <v>114.65649860000001</v>
      </c>
      <c r="F69" s="16">
        <f t="shared" si="4"/>
        <v>0.67419248750719873</v>
      </c>
      <c r="G69" s="37" t="s">
        <v>47</v>
      </c>
      <c r="H69" s="5" t="s">
        <v>26</v>
      </c>
      <c r="I69" s="47">
        <v>14990900000000</v>
      </c>
      <c r="J69" s="47">
        <v>14096000000000</v>
      </c>
      <c r="K69" s="15">
        <f t="shared" si="5"/>
        <v>6.3486095346197509</v>
      </c>
      <c r="L69" s="38" t="s">
        <v>48</v>
      </c>
      <c r="M69" s="5" t="s">
        <v>26</v>
      </c>
      <c r="N69" s="5">
        <v>27.208057239999999</v>
      </c>
      <c r="O69" s="5">
        <v>31.933534869999999</v>
      </c>
      <c r="P69" s="16">
        <f t="shared" si="6"/>
        <v>59.141592109999998</v>
      </c>
      <c r="Q69" s="37" t="s">
        <v>49</v>
      </c>
      <c r="R69" s="49" t="s">
        <v>27</v>
      </c>
      <c r="S69" s="62">
        <v>13.877913253857759</v>
      </c>
      <c r="T69" s="63">
        <v>13944.159</v>
      </c>
      <c r="U69" s="56">
        <f t="shared" si="7"/>
        <v>9.9524921179239001E-2</v>
      </c>
      <c r="V69" s="38" t="s">
        <v>50</v>
      </c>
      <c r="W69" s="3" t="s">
        <v>29</v>
      </c>
    </row>
    <row r="70" spans="1:23" x14ac:dyDescent="0.3">
      <c r="A70" s="1" t="s">
        <v>16</v>
      </c>
      <c r="B70" s="3">
        <v>2016</v>
      </c>
      <c r="C70" s="3" t="s">
        <v>17</v>
      </c>
      <c r="D70" s="3">
        <v>116.87664239999999</v>
      </c>
      <c r="E70" s="3">
        <v>115.4295041</v>
      </c>
      <c r="F70" s="16">
        <f t="shared" si="4"/>
        <v>1.2536987932879733</v>
      </c>
      <c r="G70" s="37" t="s">
        <v>47</v>
      </c>
      <c r="H70" s="5" t="s">
        <v>26</v>
      </c>
      <c r="I70" s="47">
        <v>16062700000000</v>
      </c>
      <c r="J70" s="47">
        <v>14990900000000</v>
      </c>
      <c r="K70" s="15">
        <f t="shared" si="5"/>
        <v>7.1496708002855067</v>
      </c>
      <c r="L70" s="38" t="s">
        <v>48</v>
      </c>
      <c r="M70" s="5" t="s">
        <v>26</v>
      </c>
      <c r="N70" s="5">
        <v>26.673003340000001</v>
      </c>
      <c r="O70" s="5">
        <v>35.103062420000001</v>
      </c>
      <c r="P70" s="16">
        <f t="shared" si="6"/>
        <v>61.776065760000002</v>
      </c>
      <c r="Q70" s="37" t="s">
        <v>49</v>
      </c>
      <c r="R70" s="49" t="s">
        <v>27</v>
      </c>
      <c r="S70" s="62">
        <v>13.904265369457367</v>
      </c>
      <c r="T70" s="63">
        <v>15132.382</v>
      </c>
      <c r="U70" s="56">
        <f t="shared" si="7"/>
        <v>9.1884181680434496E-2</v>
      </c>
      <c r="V70" s="38" t="s">
        <v>50</v>
      </c>
      <c r="W70" s="3" t="s">
        <v>29</v>
      </c>
    </row>
    <row r="71" spans="1:23" x14ac:dyDescent="0.3">
      <c r="A71" s="1" t="s">
        <v>16</v>
      </c>
      <c r="B71" s="3">
        <v>2017</v>
      </c>
      <c r="C71" s="3" t="s">
        <v>17</v>
      </c>
      <c r="D71" s="3">
        <v>120.2113525</v>
      </c>
      <c r="E71" s="3">
        <v>116.87664239999999</v>
      </c>
      <c r="F71" s="16">
        <f t="shared" si="4"/>
        <v>2.8531877982833032</v>
      </c>
      <c r="G71" s="37" t="s">
        <v>47</v>
      </c>
      <c r="H71" s="5" t="s">
        <v>26</v>
      </c>
      <c r="I71" s="47">
        <v>17176000000000</v>
      </c>
      <c r="J71" s="47">
        <v>16062700000000</v>
      </c>
      <c r="K71" s="15">
        <f t="shared" si="5"/>
        <v>6.9309642837131991</v>
      </c>
      <c r="L71" s="38" t="s">
        <v>48</v>
      </c>
      <c r="M71" s="5" t="s">
        <v>26</v>
      </c>
      <c r="N71" s="5">
        <v>29.552290849999999</v>
      </c>
      <c r="O71" s="5">
        <v>38.616078889999997</v>
      </c>
      <c r="P71" s="16">
        <f t="shared" si="6"/>
        <v>68.168369740000003</v>
      </c>
      <c r="Q71" s="37" t="s">
        <v>49</v>
      </c>
      <c r="R71" s="49" t="s">
        <v>27</v>
      </c>
      <c r="S71" s="62">
        <v>14.482279840288955</v>
      </c>
      <c r="T71" s="63">
        <v>16556.651000000002</v>
      </c>
      <c r="U71" s="56">
        <f t="shared" si="7"/>
        <v>8.7471070328709308E-2</v>
      </c>
      <c r="V71" s="38" t="s">
        <v>50</v>
      </c>
      <c r="W71" s="3" t="s">
        <v>29</v>
      </c>
    </row>
    <row r="72" spans="1:23" x14ac:dyDescent="0.3">
      <c r="A72" s="1" t="s">
        <v>16</v>
      </c>
      <c r="B72" s="3">
        <v>2018</v>
      </c>
      <c r="C72" s="3" t="s">
        <v>17</v>
      </c>
      <c r="D72" s="3">
        <v>126.5937898</v>
      </c>
      <c r="E72" s="3">
        <v>120.2113525</v>
      </c>
      <c r="F72" s="16">
        <f t="shared" si="4"/>
        <v>5.3093465527725359</v>
      </c>
      <c r="G72" s="37" t="s">
        <v>47</v>
      </c>
      <c r="H72" s="5" t="s">
        <v>26</v>
      </c>
      <c r="I72" s="47">
        <v>18265200000000</v>
      </c>
      <c r="J72" s="47">
        <v>17176000000000</v>
      </c>
      <c r="K72" s="15">
        <f t="shared" si="5"/>
        <v>6.3414066138798324</v>
      </c>
      <c r="L72" s="38" t="s">
        <v>48</v>
      </c>
      <c r="M72" s="5" t="s">
        <v>26</v>
      </c>
      <c r="N72" s="5">
        <v>30.21360537</v>
      </c>
      <c r="O72" s="5">
        <v>41.949792930000001</v>
      </c>
      <c r="P72" s="16">
        <f t="shared" si="6"/>
        <v>72.163398299999997</v>
      </c>
      <c r="Q72" s="37" t="s">
        <v>49</v>
      </c>
      <c r="R72" s="49" t="s">
        <v>27</v>
      </c>
      <c r="S72" s="62">
        <v>14.960741171554131</v>
      </c>
      <c r="T72" s="63">
        <v>18265.190999999999</v>
      </c>
      <c r="U72" s="56">
        <f t="shared" si="7"/>
        <v>8.1908484677516546E-2</v>
      </c>
      <c r="V72" s="38" t="s">
        <v>50</v>
      </c>
      <c r="W72" s="3" t="s">
        <v>29</v>
      </c>
    </row>
    <row r="73" spans="1:23" x14ac:dyDescent="0.3">
      <c r="A73" s="1" t="s">
        <v>16</v>
      </c>
      <c r="B73" s="3">
        <v>2019</v>
      </c>
      <c r="C73" s="3" t="s">
        <v>17</v>
      </c>
      <c r="D73" s="3">
        <v>129.621996</v>
      </c>
      <c r="E73" s="3">
        <v>126.5937898</v>
      </c>
      <c r="F73" s="16">
        <f t="shared" si="4"/>
        <v>2.3920653649631078</v>
      </c>
      <c r="G73" s="37" t="s">
        <v>47</v>
      </c>
      <c r="H73" s="5" t="s">
        <v>26</v>
      </c>
      <c r="I73" s="47">
        <v>19382800000000</v>
      </c>
      <c r="J73" s="47">
        <v>18265200000000</v>
      </c>
      <c r="K73" s="15">
        <f t="shared" si="5"/>
        <v>6.1187394608326215</v>
      </c>
      <c r="L73" s="38" t="s">
        <v>48</v>
      </c>
      <c r="M73" s="5" t="s">
        <v>26</v>
      </c>
      <c r="N73" s="5">
        <v>28.382920009999999</v>
      </c>
      <c r="O73" s="5">
        <v>40.458922250000001</v>
      </c>
      <c r="P73" s="16">
        <f t="shared" si="6"/>
        <v>68.841842259999993</v>
      </c>
      <c r="Q73" s="37" t="s">
        <v>49</v>
      </c>
      <c r="R73" s="49" t="s">
        <v>27</v>
      </c>
      <c r="S73" s="62">
        <v>15.427441752847542</v>
      </c>
      <c r="T73" s="63">
        <v>19517.864000000001</v>
      </c>
      <c r="U73" s="56">
        <f t="shared" si="7"/>
        <v>7.9042674715058686E-2</v>
      </c>
      <c r="V73" s="38" t="s">
        <v>50</v>
      </c>
      <c r="W73" s="3" t="s">
        <v>29</v>
      </c>
    </row>
    <row r="74" spans="1:23" x14ac:dyDescent="0.3">
      <c r="A74" s="1" t="s">
        <v>16</v>
      </c>
      <c r="B74" s="3">
        <v>2020</v>
      </c>
      <c r="C74" s="3" t="s">
        <v>17</v>
      </c>
      <c r="D74" s="3">
        <v>132.72406090000001</v>
      </c>
      <c r="E74" s="3">
        <v>129.621996</v>
      </c>
      <c r="F74" s="16">
        <f t="shared" si="4"/>
        <v>2.3931624228344828</v>
      </c>
      <c r="G74" s="37" t="s">
        <v>47</v>
      </c>
      <c r="H74" s="5" t="s">
        <v>26</v>
      </c>
      <c r="I74" s="47">
        <v>17537800000000</v>
      </c>
      <c r="J74" s="47">
        <v>19382800000000</v>
      </c>
      <c r="K74" s="15">
        <f t="shared" si="5"/>
        <v>-9.5187485812163359</v>
      </c>
      <c r="L74" s="38" t="s">
        <v>48</v>
      </c>
      <c r="M74" s="5" t="s">
        <v>26</v>
      </c>
      <c r="N74" s="5">
        <v>25.202839310000002</v>
      </c>
      <c r="O74" s="5">
        <v>32.966720989999999</v>
      </c>
      <c r="P74" s="16">
        <f t="shared" si="6"/>
        <v>58.169560300000001</v>
      </c>
      <c r="Q74" s="37" t="s">
        <v>49</v>
      </c>
      <c r="R74" s="49" t="s">
        <v>27</v>
      </c>
      <c r="S74" s="62">
        <v>15.008600303873058</v>
      </c>
      <c r="T74" s="63">
        <v>17951.575000000001</v>
      </c>
      <c r="U74" s="56">
        <f t="shared" si="7"/>
        <v>8.3606036260735109E-2</v>
      </c>
      <c r="V74" s="38" t="s">
        <v>50</v>
      </c>
      <c r="W74" s="3" t="s">
        <v>29</v>
      </c>
    </row>
    <row r="75" spans="1:23" x14ac:dyDescent="0.3">
      <c r="A75" s="1" t="s">
        <v>16</v>
      </c>
      <c r="B75" s="3">
        <v>2021</v>
      </c>
      <c r="C75" s="3" t="s">
        <v>17</v>
      </c>
      <c r="D75" s="3">
        <v>137.93637390000001</v>
      </c>
      <c r="E75" s="3">
        <v>132.72406090000001</v>
      </c>
      <c r="F75" s="16">
        <f t="shared" si="4"/>
        <v>3.9271801696356885</v>
      </c>
      <c r="G75" s="37" t="s">
        <v>47</v>
      </c>
      <c r="H75" s="5" t="s">
        <v>26</v>
      </c>
      <c r="I75" s="47">
        <v>18540100000000</v>
      </c>
      <c r="J75" s="47">
        <v>17537800000000</v>
      </c>
      <c r="K75" s="15">
        <f t="shared" si="5"/>
        <v>5.7150839900101493</v>
      </c>
      <c r="L75" s="38" t="s">
        <v>48</v>
      </c>
      <c r="M75" s="5" t="s">
        <v>26</v>
      </c>
      <c r="N75" s="5">
        <v>25.75203492</v>
      </c>
      <c r="O75" s="5">
        <v>37.732574900000003</v>
      </c>
      <c r="P75" s="16">
        <f t="shared" si="6"/>
        <v>63.484609820000003</v>
      </c>
      <c r="Q75" s="37" t="s">
        <v>49</v>
      </c>
      <c r="R75" s="49" t="s">
        <v>27</v>
      </c>
      <c r="S75" s="62">
        <v>15.115835169785441</v>
      </c>
      <c r="T75" s="63">
        <v>19410.616000000002</v>
      </c>
      <c r="U75" s="56">
        <f t="shared" si="7"/>
        <v>7.7874062161579216E-2</v>
      </c>
      <c r="V75" s="38" t="s">
        <v>50</v>
      </c>
      <c r="W75" s="3" t="s">
        <v>29</v>
      </c>
    </row>
    <row r="76" spans="1:23" x14ac:dyDescent="0.3">
      <c r="A76" s="1" t="s">
        <v>16</v>
      </c>
      <c r="B76" s="3">
        <v>2022</v>
      </c>
      <c r="C76" s="3" t="s">
        <v>17</v>
      </c>
      <c r="D76" s="3">
        <v>145.96586840000001</v>
      </c>
      <c r="E76" s="3">
        <v>137.93637390000001</v>
      </c>
      <c r="F76" s="16">
        <f t="shared" si="4"/>
        <v>5.8211581709558038</v>
      </c>
      <c r="G76" s="37" t="s">
        <v>47</v>
      </c>
      <c r="H76" s="5" t="s">
        <v>26</v>
      </c>
      <c r="I76" s="47">
        <v>19945600000000</v>
      </c>
      <c r="J76" s="47">
        <v>18540100000000</v>
      </c>
      <c r="K76" s="15">
        <f t="shared" si="5"/>
        <v>7.5808652596264317</v>
      </c>
      <c r="L76" s="38" t="s">
        <v>48</v>
      </c>
      <c r="M76" s="5" t="s">
        <v>26</v>
      </c>
      <c r="N76" s="5">
        <v>28.38740155</v>
      </c>
      <c r="O76" s="5">
        <v>44.042282059999998</v>
      </c>
      <c r="P76" s="16">
        <f t="shared" si="6"/>
        <v>72.429683609999998</v>
      </c>
      <c r="Q76" s="37" t="s">
        <v>49</v>
      </c>
      <c r="R76" s="49" t="s">
        <v>27</v>
      </c>
      <c r="S76" s="62">
        <v>15.547697014509895</v>
      </c>
      <c r="T76" s="63">
        <v>22028.276000000002</v>
      </c>
      <c r="U76" s="56">
        <f t="shared" si="7"/>
        <v>7.058063470109914E-2</v>
      </c>
      <c r="V76" s="38" t="s">
        <v>50</v>
      </c>
      <c r="W76" s="3" t="s">
        <v>29</v>
      </c>
    </row>
    <row r="77" spans="1:23" x14ac:dyDescent="0.3">
      <c r="A77" s="1" t="s">
        <v>16</v>
      </c>
      <c r="B77" s="3">
        <v>2023</v>
      </c>
      <c r="C77" s="3" t="s">
        <v>17</v>
      </c>
      <c r="D77" s="3">
        <v>154.69174469999999</v>
      </c>
      <c r="E77" s="3">
        <v>145.96586840000001</v>
      </c>
      <c r="F77" s="16">
        <f t="shared" si="4"/>
        <v>5.9780251339908315</v>
      </c>
      <c r="G77" s="37" t="s">
        <v>47</v>
      </c>
      <c r="H77" s="5" t="s">
        <v>26</v>
      </c>
      <c r="I77" s="47">
        <v>21046400000000</v>
      </c>
      <c r="J77" s="47">
        <v>19945600000000</v>
      </c>
      <c r="K77" s="15">
        <f t="shared" si="5"/>
        <v>5.5190117118562494</v>
      </c>
      <c r="L77" s="38" t="s">
        <v>48</v>
      </c>
      <c r="M77" s="5" t="s">
        <v>26</v>
      </c>
      <c r="N77" s="5">
        <v>26.636849349999999</v>
      </c>
      <c r="O77" s="5">
        <v>40.783119970000001</v>
      </c>
      <c r="P77" s="16">
        <f t="shared" si="6"/>
        <v>67.419969320000007</v>
      </c>
      <c r="Q77" s="37" t="s">
        <v>49</v>
      </c>
      <c r="R77" s="49" t="s">
        <v>27</v>
      </c>
      <c r="S77" s="62">
        <v>15.099179741809962</v>
      </c>
      <c r="T77" s="63">
        <v>24313.563999999998</v>
      </c>
      <c r="U77" s="56">
        <f t="shared" si="7"/>
        <v>6.210187754378569E-2</v>
      </c>
      <c r="V77" s="38" t="s">
        <v>50</v>
      </c>
      <c r="W77" s="3" t="s">
        <v>29</v>
      </c>
    </row>
    <row r="78" spans="1:23" x14ac:dyDescent="0.3">
      <c r="A78" s="1" t="s">
        <v>16</v>
      </c>
      <c r="B78" s="3">
        <v>2024</v>
      </c>
      <c r="C78" s="3" t="s">
        <v>17</v>
      </c>
      <c r="D78" s="3">
        <v>159.6613792</v>
      </c>
      <c r="E78" s="3">
        <v>154.69174469999999</v>
      </c>
      <c r="F78" s="16">
        <f t="shared" si="4"/>
        <v>3.2126048546661798</v>
      </c>
      <c r="G78" s="37" t="s">
        <v>47</v>
      </c>
      <c r="H78" s="5" t="s">
        <v>26</v>
      </c>
      <c r="I78" s="47">
        <v>22249100000000</v>
      </c>
      <c r="J78" s="47">
        <v>21046400000000</v>
      </c>
      <c r="K78" s="15">
        <f t="shared" si="5"/>
        <v>5.7145164968830775</v>
      </c>
      <c r="L78" s="38" t="s">
        <v>48</v>
      </c>
      <c r="M78" s="5" t="s">
        <v>26</v>
      </c>
      <c r="N78" s="5">
        <v>25.73698066</v>
      </c>
      <c r="O78" s="5">
        <v>40.126807730000003</v>
      </c>
      <c r="P78" s="16">
        <f t="shared" si="6"/>
        <v>65.863788389999996</v>
      </c>
      <c r="Q78" s="37" t="s">
        <v>49</v>
      </c>
      <c r="R78" s="49" t="s">
        <v>27</v>
      </c>
      <c r="S78" s="62">
        <v>15.355796174190228</v>
      </c>
      <c r="T78" s="63">
        <v>26446.368999999999</v>
      </c>
      <c r="U78" s="56">
        <f t="shared" si="7"/>
        <v>5.8063911057847792E-2</v>
      </c>
      <c r="V78" s="38" t="s">
        <v>50</v>
      </c>
      <c r="W78" s="3" t="s">
        <v>29</v>
      </c>
    </row>
    <row r="79" spans="1:23" x14ac:dyDescent="0.3">
      <c r="A79" s="1" t="s">
        <v>18</v>
      </c>
      <c r="B79" s="3">
        <v>2014</v>
      </c>
      <c r="C79" s="3" t="s">
        <v>19</v>
      </c>
      <c r="D79" s="3">
        <v>113.83922630000001</v>
      </c>
      <c r="E79" s="3">
        <v>112.6751014</v>
      </c>
      <c r="F79" s="16">
        <f t="shared" si="4"/>
        <v>1.0331696049398935</v>
      </c>
      <c r="G79" s="37" t="s">
        <v>47</v>
      </c>
      <c r="H79" s="5" t="s">
        <v>26</v>
      </c>
      <c r="I79" s="47">
        <v>411203000000</v>
      </c>
      <c r="J79" s="47">
        <v>395633000000</v>
      </c>
      <c r="K79" s="15">
        <f t="shared" si="5"/>
        <v>3.935465443984703</v>
      </c>
      <c r="L79" s="38" t="s">
        <v>48</v>
      </c>
      <c r="M79" s="5" t="s">
        <v>26</v>
      </c>
      <c r="N79" s="5">
        <v>191.9535358</v>
      </c>
      <c r="O79" s="5">
        <v>168.51378339999999</v>
      </c>
      <c r="P79" s="16">
        <f t="shared" si="6"/>
        <v>360.46731920000002</v>
      </c>
      <c r="Q79" s="37" t="s">
        <v>49</v>
      </c>
      <c r="R79" s="49" t="s">
        <v>27</v>
      </c>
      <c r="S79" s="62">
        <v>13.563127998167177</v>
      </c>
      <c r="T79" s="63">
        <v>398.9479</v>
      </c>
      <c r="U79" s="56">
        <f t="shared" si="7"/>
        <v>3.3997241239187312</v>
      </c>
      <c r="V79" s="38" t="s">
        <v>50</v>
      </c>
      <c r="W79" s="3" t="s">
        <v>29</v>
      </c>
    </row>
    <row r="80" spans="1:23" x14ac:dyDescent="0.3">
      <c r="A80" s="1" t="s">
        <v>18</v>
      </c>
      <c r="B80" s="3">
        <v>2015</v>
      </c>
      <c r="C80" s="3" t="s">
        <v>19</v>
      </c>
      <c r="D80" s="3">
        <v>113.2450133</v>
      </c>
      <c r="E80" s="3">
        <v>113.83922630000001</v>
      </c>
      <c r="F80" s="16">
        <f t="shared" si="4"/>
        <v>-0.52197561360271694</v>
      </c>
      <c r="G80" s="37" t="s">
        <v>47</v>
      </c>
      <c r="H80" s="5" t="s">
        <v>26</v>
      </c>
      <c r="I80" s="47">
        <v>423444000000</v>
      </c>
      <c r="J80" s="47">
        <v>411203000000</v>
      </c>
      <c r="K80" s="15">
        <f t="shared" si="5"/>
        <v>2.9768751687122905</v>
      </c>
      <c r="L80" s="38" t="s">
        <v>48</v>
      </c>
      <c r="M80" s="5" t="s">
        <v>26</v>
      </c>
      <c r="N80" s="5">
        <v>178.38460850000001</v>
      </c>
      <c r="O80" s="5">
        <v>151.08679040000001</v>
      </c>
      <c r="P80" s="16">
        <f t="shared" si="6"/>
        <v>329.47139890000005</v>
      </c>
      <c r="Q80" s="37" t="s">
        <v>49</v>
      </c>
      <c r="R80" s="49" t="s">
        <v>27</v>
      </c>
      <c r="S80" s="62">
        <v>13.141587254610466</v>
      </c>
      <c r="T80" s="63">
        <v>423.44409999999999</v>
      </c>
      <c r="U80" s="56">
        <f t="shared" si="7"/>
        <v>3.1034999081603605</v>
      </c>
      <c r="V80" s="38" t="s">
        <v>50</v>
      </c>
      <c r="W80" s="3" t="s">
        <v>29</v>
      </c>
    </row>
    <row r="81" spans="1:23" x14ac:dyDescent="0.3">
      <c r="A81" s="1" t="s">
        <v>18</v>
      </c>
      <c r="B81" s="3">
        <v>2016</v>
      </c>
      <c r="C81" s="3" t="s">
        <v>19</v>
      </c>
      <c r="D81" s="3">
        <v>112.6450301</v>
      </c>
      <c r="E81" s="3">
        <v>113.2450133</v>
      </c>
      <c r="F81" s="16">
        <f t="shared" si="4"/>
        <v>-0.52980981900771873</v>
      </c>
      <c r="G81" s="37" t="s">
        <v>47</v>
      </c>
      <c r="H81" s="5" t="s">
        <v>26</v>
      </c>
      <c r="I81" s="47">
        <v>440005000000</v>
      </c>
      <c r="J81" s="47">
        <v>423444000000</v>
      </c>
      <c r="K81" s="15">
        <f t="shared" si="5"/>
        <v>3.9110248344527254</v>
      </c>
      <c r="L81" s="38" t="s">
        <v>48</v>
      </c>
      <c r="M81" s="5" t="s">
        <v>26</v>
      </c>
      <c r="N81" s="5">
        <v>163.79631789999999</v>
      </c>
      <c r="O81" s="5">
        <v>137.54254829999999</v>
      </c>
      <c r="P81" s="16">
        <f t="shared" si="6"/>
        <v>301.33886619999998</v>
      </c>
      <c r="Q81" s="37" t="s">
        <v>49</v>
      </c>
      <c r="R81" s="49" t="s">
        <v>27</v>
      </c>
      <c r="S81" s="62">
        <v>13.292202921244559</v>
      </c>
      <c r="T81" s="63">
        <v>441.60629999999998</v>
      </c>
      <c r="U81" s="56">
        <f t="shared" si="7"/>
        <v>3.0099667783825912</v>
      </c>
      <c r="V81" s="38" t="s">
        <v>50</v>
      </c>
      <c r="W81" s="3" t="s">
        <v>29</v>
      </c>
    </row>
    <row r="82" spans="1:23" x14ac:dyDescent="0.3">
      <c r="A82" s="1" t="s">
        <v>18</v>
      </c>
      <c r="B82" s="3">
        <v>2017</v>
      </c>
      <c r="C82" s="3" t="s">
        <v>19</v>
      </c>
      <c r="D82" s="3">
        <v>113.2947252</v>
      </c>
      <c r="E82" s="3">
        <v>112.6450301</v>
      </c>
      <c r="F82" s="16">
        <f t="shared" si="4"/>
        <v>0.57676321753675164</v>
      </c>
      <c r="G82" s="37" t="s">
        <v>47</v>
      </c>
      <c r="H82" s="5" t="s">
        <v>26</v>
      </c>
      <c r="I82" s="47">
        <v>459043000000</v>
      </c>
      <c r="J82" s="47">
        <v>440005000000</v>
      </c>
      <c r="K82" s="15">
        <f t="shared" si="5"/>
        <v>4.3267690139884776</v>
      </c>
      <c r="L82" s="38" t="s">
        <v>48</v>
      </c>
      <c r="M82" s="5" t="s">
        <v>26</v>
      </c>
      <c r="N82" s="5">
        <v>170.97351560000001</v>
      </c>
      <c r="O82" s="5">
        <v>144.42791790000001</v>
      </c>
      <c r="P82" s="16">
        <f t="shared" si="6"/>
        <v>315.40143350000005</v>
      </c>
      <c r="Q82" s="37" t="s">
        <v>49</v>
      </c>
      <c r="R82" s="49" t="s">
        <v>27</v>
      </c>
      <c r="S82" s="62">
        <v>13.9832344204046</v>
      </c>
      <c r="T82" s="63">
        <v>474.58710000000002</v>
      </c>
      <c r="U82" s="56">
        <f t="shared" si="7"/>
        <v>2.9464000223361735</v>
      </c>
      <c r="V82" s="38" t="s">
        <v>50</v>
      </c>
      <c r="W82" s="3" t="s">
        <v>29</v>
      </c>
    </row>
    <row r="83" spans="1:23" x14ac:dyDescent="0.3">
      <c r="A83" s="1" t="s">
        <v>18</v>
      </c>
      <c r="B83" s="3">
        <v>2018</v>
      </c>
      <c r="C83" s="3" t="s">
        <v>19</v>
      </c>
      <c r="D83" s="3">
        <v>113.7918446</v>
      </c>
      <c r="E83" s="3">
        <v>113.2947252</v>
      </c>
      <c r="F83" s="16">
        <f t="shared" si="4"/>
        <v>0.43878424094540508</v>
      </c>
      <c r="G83" s="37" t="s">
        <v>47</v>
      </c>
      <c r="H83" s="5" t="s">
        <v>26</v>
      </c>
      <c r="I83" s="47">
        <v>473671000000</v>
      </c>
      <c r="J83" s="47">
        <v>459043000000</v>
      </c>
      <c r="K83" s="15">
        <f t="shared" si="5"/>
        <v>3.1866295750071343</v>
      </c>
      <c r="L83" s="38" t="s">
        <v>48</v>
      </c>
      <c r="M83" s="5" t="s">
        <v>26</v>
      </c>
      <c r="N83" s="5">
        <v>177.71303950000001</v>
      </c>
      <c r="O83" s="5">
        <v>148.01277049999999</v>
      </c>
      <c r="P83" s="16">
        <f t="shared" si="6"/>
        <v>325.72581000000002</v>
      </c>
      <c r="Q83" s="37" t="s">
        <v>49</v>
      </c>
      <c r="R83" s="49" t="s">
        <v>27</v>
      </c>
      <c r="S83" s="62">
        <v>13.014573764503954</v>
      </c>
      <c r="T83" s="63">
        <v>508.68029999999999</v>
      </c>
      <c r="U83" s="56">
        <f t="shared" si="7"/>
        <v>2.558497697768904</v>
      </c>
      <c r="V83" s="38" t="s">
        <v>50</v>
      </c>
      <c r="W83" s="3" t="s">
        <v>29</v>
      </c>
    </row>
    <row r="84" spans="1:23" x14ac:dyDescent="0.3">
      <c r="A84" s="1" t="s">
        <v>18</v>
      </c>
      <c r="B84" s="3">
        <v>2019</v>
      </c>
      <c r="C84" s="3" t="s">
        <v>19</v>
      </c>
      <c r="D84" s="3">
        <v>114.4379888</v>
      </c>
      <c r="E84" s="3">
        <v>113.7918446</v>
      </c>
      <c r="F84" s="16">
        <f t="shared" si="4"/>
        <v>0.56782997258838253</v>
      </c>
      <c r="G84" s="37" t="s">
        <v>47</v>
      </c>
      <c r="H84" s="5" t="s">
        <v>26</v>
      </c>
      <c r="I84" s="47">
        <v>479160000000</v>
      </c>
      <c r="J84" s="47">
        <v>473671000000</v>
      </c>
      <c r="K84" s="15">
        <f t="shared" si="5"/>
        <v>1.1588212071247765</v>
      </c>
      <c r="L84" s="38" t="s">
        <v>48</v>
      </c>
      <c r="M84" s="5" t="s">
        <v>26</v>
      </c>
      <c r="N84" s="5">
        <v>176.81904230000001</v>
      </c>
      <c r="O84" s="5">
        <v>147.4510463</v>
      </c>
      <c r="P84" s="16">
        <f t="shared" si="6"/>
        <v>324.27008860000001</v>
      </c>
      <c r="Q84" s="37" t="s">
        <v>49</v>
      </c>
      <c r="R84" s="49" t="s">
        <v>27</v>
      </c>
      <c r="S84" s="62">
        <v>13.182459202516872</v>
      </c>
      <c r="T84" s="63">
        <v>513.14440000000002</v>
      </c>
      <c r="U84" s="56">
        <f t="shared" si="7"/>
        <v>2.5689570426018236</v>
      </c>
      <c r="V84" s="38" t="s">
        <v>50</v>
      </c>
      <c r="W84" s="3" t="s">
        <v>29</v>
      </c>
    </row>
    <row r="85" spans="1:23" x14ac:dyDescent="0.3">
      <c r="A85" s="1" t="s">
        <v>18</v>
      </c>
      <c r="B85" s="3">
        <v>2020</v>
      </c>
      <c r="C85" s="3" t="s">
        <v>19</v>
      </c>
      <c r="D85" s="3">
        <v>114.24102739999999</v>
      </c>
      <c r="E85" s="3">
        <v>114.4379888</v>
      </c>
      <c r="F85" s="16">
        <f t="shared" si="4"/>
        <v>-0.17211190275654897</v>
      </c>
      <c r="G85" s="37" t="s">
        <v>47</v>
      </c>
      <c r="H85" s="5" t="s">
        <v>26</v>
      </c>
      <c r="I85" s="47">
        <v>461858000000</v>
      </c>
      <c r="J85" s="47">
        <v>479160000000</v>
      </c>
      <c r="K85" s="15">
        <f t="shared" si="5"/>
        <v>-3.6109024125553049</v>
      </c>
      <c r="L85" s="38" t="s">
        <v>48</v>
      </c>
      <c r="M85" s="5" t="s">
        <v>26</v>
      </c>
      <c r="N85" s="5">
        <v>181.1799786</v>
      </c>
      <c r="O85" s="5">
        <v>149.90057820000001</v>
      </c>
      <c r="P85" s="16">
        <f t="shared" si="6"/>
        <v>331.08055680000001</v>
      </c>
      <c r="Q85" s="37" t="s">
        <v>49</v>
      </c>
      <c r="R85" s="49" t="s">
        <v>27</v>
      </c>
      <c r="S85" s="62">
        <v>12.746868544176049</v>
      </c>
      <c r="T85" s="63">
        <v>481.75880000000001</v>
      </c>
      <c r="U85" s="56">
        <f t="shared" si="7"/>
        <v>2.6459025853136571</v>
      </c>
      <c r="V85" s="38" t="s">
        <v>50</v>
      </c>
      <c r="W85" s="3" t="s">
        <v>29</v>
      </c>
    </row>
    <row r="86" spans="1:23" x14ac:dyDescent="0.3">
      <c r="A86" s="1" t="s">
        <v>18</v>
      </c>
      <c r="B86" s="3">
        <v>2021</v>
      </c>
      <c r="C86" s="3" t="s">
        <v>19</v>
      </c>
      <c r="D86" s="3">
        <v>116.8869675</v>
      </c>
      <c r="E86" s="3">
        <v>114.24102739999999</v>
      </c>
      <c r="F86" s="16">
        <f t="shared" si="4"/>
        <v>2.3161032075942312</v>
      </c>
      <c r="G86" s="37" t="s">
        <v>47</v>
      </c>
      <c r="H86" s="5" t="s">
        <v>26</v>
      </c>
      <c r="I86" s="47">
        <v>508695000000</v>
      </c>
      <c r="J86" s="47">
        <v>461858000000</v>
      </c>
      <c r="K86" s="15">
        <f t="shared" si="5"/>
        <v>10.14099571729839</v>
      </c>
      <c r="L86" s="38" t="s">
        <v>48</v>
      </c>
      <c r="M86" s="5" t="s">
        <v>26</v>
      </c>
      <c r="N86" s="5">
        <v>181.15929969999999</v>
      </c>
      <c r="O86" s="5">
        <v>145.3739549</v>
      </c>
      <c r="P86" s="16">
        <f t="shared" si="6"/>
        <v>326.53325459999996</v>
      </c>
      <c r="Q86" s="37" t="s">
        <v>49</v>
      </c>
      <c r="R86" s="49" t="s">
        <v>27</v>
      </c>
      <c r="S86" s="62">
        <v>12.745802743690213</v>
      </c>
      <c r="T86" s="63">
        <v>586.55309999999997</v>
      </c>
      <c r="U86" s="56">
        <f t="shared" si="7"/>
        <v>2.1730006616093602</v>
      </c>
      <c r="V86" s="38" t="s">
        <v>50</v>
      </c>
      <c r="W86" s="3" t="s">
        <v>29</v>
      </c>
    </row>
    <row r="87" spans="1:23" x14ac:dyDescent="0.3">
      <c r="A87" s="1" t="s">
        <v>18</v>
      </c>
      <c r="B87" s="3">
        <v>2022</v>
      </c>
      <c r="C87" s="3" t="s">
        <v>19</v>
      </c>
      <c r="D87" s="3">
        <v>124.0532539</v>
      </c>
      <c r="E87" s="3">
        <v>116.8869675</v>
      </c>
      <c r="F87" s="16">
        <f t="shared" si="4"/>
        <v>6.1309541630464528</v>
      </c>
      <c r="G87" s="37" t="s">
        <v>47</v>
      </c>
      <c r="H87" s="5" t="s">
        <v>26</v>
      </c>
      <c r="I87" s="47">
        <v>529095000000</v>
      </c>
      <c r="J87" s="47">
        <v>508695000000</v>
      </c>
      <c r="K87" s="15">
        <f t="shared" si="5"/>
        <v>4.0102615516173739</v>
      </c>
      <c r="L87" s="38" t="s">
        <v>48</v>
      </c>
      <c r="M87" s="5" t="s">
        <v>26</v>
      </c>
      <c r="N87" s="5">
        <v>185.01065610000001</v>
      </c>
      <c r="O87" s="5">
        <v>145.23626100000001</v>
      </c>
      <c r="P87" s="16">
        <f t="shared" si="6"/>
        <v>330.24691710000002</v>
      </c>
      <c r="Q87" s="37" t="s">
        <v>49</v>
      </c>
      <c r="R87" s="49" t="s">
        <v>27</v>
      </c>
      <c r="S87" s="62">
        <v>11.785632615625063</v>
      </c>
      <c r="T87" s="63">
        <v>701.76610000000005</v>
      </c>
      <c r="U87" s="56">
        <f t="shared" si="7"/>
        <v>1.6794246139312032</v>
      </c>
      <c r="V87" s="38" t="s">
        <v>50</v>
      </c>
      <c r="W87" s="3" t="s">
        <v>29</v>
      </c>
    </row>
    <row r="88" spans="1:23" x14ac:dyDescent="0.3">
      <c r="A88" s="1" t="s">
        <v>18</v>
      </c>
      <c r="B88" s="3">
        <v>2023</v>
      </c>
      <c r="C88" s="3" t="s">
        <v>19</v>
      </c>
      <c r="D88" s="3">
        <v>130.0496454</v>
      </c>
      <c r="E88" s="3">
        <v>124.0532539</v>
      </c>
      <c r="F88" s="16">
        <f t="shared" si="4"/>
        <v>4.8337236722816836</v>
      </c>
      <c r="G88" s="37" t="s">
        <v>47</v>
      </c>
      <c r="H88" s="5" t="s">
        <v>26</v>
      </c>
      <c r="I88" s="47">
        <v>536769000000</v>
      </c>
      <c r="J88" s="47">
        <v>529095000000</v>
      </c>
      <c r="K88" s="15">
        <f t="shared" si="5"/>
        <v>1.4504011566920874</v>
      </c>
      <c r="L88" s="38" t="s">
        <v>48</v>
      </c>
      <c r="M88" s="5" t="s">
        <v>26</v>
      </c>
      <c r="N88" s="5">
        <v>180.43001290000001</v>
      </c>
      <c r="O88" s="5">
        <v>143.2712071</v>
      </c>
      <c r="P88" s="16">
        <f t="shared" si="6"/>
        <v>323.70122000000003</v>
      </c>
      <c r="Q88" s="37" t="s">
        <v>49</v>
      </c>
      <c r="R88" s="49" t="s">
        <v>27</v>
      </c>
      <c r="S88" s="62">
        <v>13.898682002394327</v>
      </c>
      <c r="T88" s="63">
        <v>678.6875</v>
      </c>
      <c r="U88" s="56">
        <f t="shared" si="7"/>
        <v>2.0478765267364327</v>
      </c>
      <c r="V88" s="38" t="s">
        <v>50</v>
      </c>
      <c r="W88" s="3" t="s">
        <v>29</v>
      </c>
    </row>
    <row r="89" spans="1:23" x14ac:dyDescent="0.3">
      <c r="A89" s="1" t="s">
        <v>18</v>
      </c>
      <c r="B89" s="3">
        <v>2024</v>
      </c>
      <c r="C89" s="3" t="s">
        <v>19</v>
      </c>
      <c r="D89" s="3">
        <v>133.15719619999999</v>
      </c>
      <c r="E89" s="3">
        <v>130.0496454</v>
      </c>
      <c r="F89" s="16">
        <f t="shared" si="4"/>
        <v>2.3895111674022176</v>
      </c>
      <c r="G89" s="37" t="s">
        <v>47</v>
      </c>
      <c r="H89" s="5" t="s">
        <v>26</v>
      </c>
      <c r="I89" s="47">
        <v>565451000000</v>
      </c>
      <c r="J89" s="47">
        <v>536769000000</v>
      </c>
      <c r="K89" s="15">
        <f t="shared" si="5"/>
        <v>5.3434531427858163</v>
      </c>
      <c r="L89" s="38" t="s">
        <v>48</v>
      </c>
      <c r="M89" s="5" t="s">
        <v>26</v>
      </c>
      <c r="N89" s="5">
        <v>174.6558545</v>
      </c>
      <c r="O89" s="5">
        <v>138.64352270000001</v>
      </c>
      <c r="P89" s="16">
        <f t="shared" si="6"/>
        <v>313.29937719999998</v>
      </c>
      <c r="Q89" s="37" t="s">
        <v>49</v>
      </c>
      <c r="R89" s="49" t="s">
        <v>27</v>
      </c>
      <c r="S89" s="62">
        <v>14.321107202666097</v>
      </c>
      <c r="T89" s="63">
        <v>731.43610000000001</v>
      </c>
      <c r="U89" s="56">
        <f t="shared" si="7"/>
        <v>1.9579437223109575</v>
      </c>
      <c r="V89" s="38" t="s">
        <v>50</v>
      </c>
      <c r="W89" s="3" t="s">
        <v>29</v>
      </c>
    </row>
    <row r="90" spans="1:23" x14ac:dyDescent="0.3">
      <c r="A90" s="1" t="s">
        <v>20</v>
      </c>
      <c r="B90" s="3">
        <v>2014</v>
      </c>
      <c r="C90" s="3" t="s">
        <v>21</v>
      </c>
      <c r="D90" s="3">
        <v>111.3441916</v>
      </c>
      <c r="E90" s="3">
        <v>109.2739351</v>
      </c>
      <c r="F90" s="16">
        <f t="shared" si="4"/>
        <v>1.8945565546856553</v>
      </c>
      <c r="G90" s="37" t="s">
        <v>47</v>
      </c>
      <c r="H90" s="5" t="s">
        <v>26</v>
      </c>
      <c r="I90" s="47">
        <v>9232090000000</v>
      </c>
      <c r="J90" s="47">
        <v>9142090000000</v>
      </c>
      <c r="K90" s="15">
        <f t="shared" si="5"/>
        <v>0.98445760214568001</v>
      </c>
      <c r="L90" s="38" t="s">
        <v>48</v>
      </c>
      <c r="M90" s="5" t="s">
        <v>26</v>
      </c>
      <c r="N90" s="5">
        <v>68.394135160000005</v>
      </c>
      <c r="O90" s="5">
        <v>62.511360279999998</v>
      </c>
      <c r="P90" s="16">
        <f t="shared" si="6"/>
        <v>130.90549544000001</v>
      </c>
      <c r="Q90" s="37" t="s">
        <v>49</v>
      </c>
      <c r="R90" s="49" t="s">
        <v>27</v>
      </c>
      <c r="S90" s="62">
        <v>17.251193753070755</v>
      </c>
      <c r="T90" s="63">
        <v>13230.304</v>
      </c>
      <c r="U90" s="56">
        <f t="shared" si="7"/>
        <v>0.13039151445855482</v>
      </c>
      <c r="V90" s="38" t="s">
        <v>50</v>
      </c>
      <c r="W90" s="3" t="s">
        <v>29</v>
      </c>
    </row>
    <row r="91" spans="1:23" x14ac:dyDescent="0.3">
      <c r="A91" s="1" t="s">
        <v>20</v>
      </c>
      <c r="B91" s="3">
        <v>2015</v>
      </c>
      <c r="C91" s="3" t="s">
        <v>21</v>
      </c>
      <c r="D91" s="3">
        <v>110.34416109999999</v>
      </c>
      <c r="E91" s="3">
        <v>111.3441916</v>
      </c>
      <c r="F91" s="16">
        <f t="shared" si="4"/>
        <v>-0.89814339269046173</v>
      </c>
      <c r="G91" s="37" t="s">
        <v>47</v>
      </c>
      <c r="H91" s="5" t="s">
        <v>26</v>
      </c>
      <c r="I91" s="47">
        <v>9521430000000</v>
      </c>
      <c r="J91" s="47">
        <v>9232090000000</v>
      </c>
      <c r="K91" s="15">
        <f t="shared" si="5"/>
        <v>3.134068233736889</v>
      </c>
      <c r="L91" s="38" t="s">
        <v>48</v>
      </c>
      <c r="M91" s="5" t="s">
        <v>26</v>
      </c>
      <c r="N91" s="5">
        <v>67.636690270000003</v>
      </c>
      <c r="O91" s="5">
        <v>57.20297188</v>
      </c>
      <c r="P91" s="16">
        <f t="shared" si="6"/>
        <v>124.83966215000001</v>
      </c>
      <c r="Q91" s="37" t="s">
        <v>49</v>
      </c>
      <c r="R91" s="49" t="s">
        <v>27</v>
      </c>
      <c r="S91" s="62">
        <v>17.634249183729484</v>
      </c>
      <c r="T91" s="63">
        <v>13743.48</v>
      </c>
      <c r="U91" s="56">
        <f t="shared" si="7"/>
        <v>0.12830992720715195</v>
      </c>
      <c r="V91" s="38" t="s">
        <v>50</v>
      </c>
      <c r="W91" s="3" t="s">
        <v>29</v>
      </c>
    </row>
    <row r="92" spans="1:23" x14ac:dyDescent="0.3">
      <c r="A92" s="1" t="s">
        <v>20</v>
      </c>
      <c r="B92" s="3">
        <v>2016</v>
      </c>
      <c r="C92" s="3" t="s">
        <v>21</v>
      </c>
      <c r="D92" s="3">
        <v>110.5496607</v>
      </c>
      <c r="E92" s="3">
        <v>110.34416109999999</v>
      </c>
      <c r="F92" s="16">
        <f t="shared" si="4"/>
        <v>0.18623513736605882</v>
      </c>
      <c r="G92" s="37" t="s">
        <v>47</v>
      </c>
      <c r="H92" s="5" t="s">
        <v>26</v>
      </c>
      <c r="I92" s="47">
        <v>9848500000000</v>
      </c>
      <c r="J92" s="47">
        <v>9521430000000</v>
      </c>
      <c r="K92" s="15">
        <f t="shared" si="5"/>
        <v>3.4350932580505242</v>
      </c>
      <c r="L92" s="38" t="s">
        <v>48</v>
      </c>
      <c r="M92" s="5" t="s">
        <v>26</v>
      </c>
      <c r="N92" s="5">
        <v>67.070883969999997</v>
      </c>
      <c r="O92" s="5">
        <v>53.504343319999997</v>
      </c>
      <c r="P92" s="16">
        <f t="shared" si="6"/>
        <v>120.57522728999999</v>
      </c>
      <c r="Q92" s="37" t="s">
        <v>49</v>
      </c>
      <c r="R92" s="49" t="s">
        <v>27</v>
      </c>
      <c r="S92" s="62">
        <v>16.792281460674673</v>
      </c>
      <c r="T92" s="63">
        <v>14590.337</v>
      </c>
      <c r="U92" s="56">
        <f t="shared" si="7"/>
        <v>0.11509179987189241</v>
      </c>
      <c r="V92" s="38" t="s">
        <v>50</v>
      </c>
      <c r="W92" s="3" t="s">
        <v>29</v>
      </c>
    </row>
    <row r="93" spans="1:23" x14ac:dyDescent="0.3">
      <c r="A93" s="1" t="s">
        <v>20</v>
      </c>
      <c r="B93" s="3">
        <v>2017</v>
      </c>
      <c r="C93" s="3" t="s">
        <v>21</v>
      </c>
      <c r="D93" s="3">
        <v>111.2841694</v>
      </c>
      <c r="E93" s="3">
        <v>110.5496607</v>
      </c>
      <c r="F93" s="16">
        <f t="shared" si="4"/>
        <v>0.66441515545962426</v>
      </c>
      <c r="G93" s="37" t="s">
        <v>47</v>
      </c>
      <c r="H93" s="5" t="s">
        <v>26</v>
      </c>
      <c r="I93" s="47">
        <v>10259900000000</v>
      </c>
      <c r="J93" s="47">
        <v>9848500000000</v>
      </c>
      <c r="K93" s="15">
        <f t="shared" si="5"/>
        <v>4.1772858810986451</v>
      </c>
      <c r="L93" s="38" t="s">
        <v>48</v>
      </c>
      <c r="M93" s="5" t="s">
        <v>26</v>
      </c>
      <c r="N93" s="5">
        <v>66.672832470000003</v>
      </c>
      <c r="O93" s="5">
        <v>54.218594969999998</v>
      </c>
      <c r="P93" s="16">
        <f t="shared" si="6"/>
        <v>120.89142744</v>
      </c>
      <c r="Q93" s="37" t="s">
        <v>49</v>
      </c>
      <c r="R93" s="49" t="s">
        <v>27</v>
      </c>
      <c r="S93" s="62">
        <v>16.270869030879869</v>
      </c>
      <c r="T93" s="63">
        <v>15488.664000000001</v>
      </c>
      <c r="U93" s="56">
        <f t="shared" si="7"/>
        <v>0.10505017754197438</v>
      </c>
      <c r="V93" s="38" t="s">
        <v>50</v>
      </c>
      <c r="W93" s="3" t="s">
        <v>29</v>
      </c>
    </row>
    <row r="94" spans="1:23" x14ac:dyDescent="0.3">
      <c r="A94" s="1" t="s">
        <v>20</v>
      </c>
      <c r="B94" s="3">
        <v>2018</v>
      </c>
      <c r="C94" s="3" t="s">
        <v>21</v>
      </c>
      <c r="D94" s="3">
        <v>112.47138769999999</v>
      </c>
      <c r="E94" s="3">
        <v>111.2841694</v>
      </c>
      <c r="F94" s="16">
        <f t="shared" si="4"/>
        <v>1.0668348484793542</v>
      </c>
      <c r="G94" s="37" t="s">
        <v>47</v>
      </c>
      <c r="H94" s="5" t="s">
        <v>26</v>
      </c>
      <c r="I94" s="47">
        <v>10693200000000</v>
      </c>
      <c r="J94" s="47">
        <v>10259900000000</v>
      </c>
      <c r="K94" s="15">
        <f t="shared" si="5"/>
        <v>4.2232380432557823</v>
      </c>
      <c r="L94" s="38" t="s">
        <v>48</v>
      </c>
      <c r="M94" s="5" t="s">
        <v>26</v>
      </c>
      <c r="N94" s="5">
        <v>64.838096899999996</v>
      </c>
      <c r="O94" s="5">
        <v>56.003767830000001</v>
      </c>
      <c r="P94" s="16">
        <f t="shared" si="6"/>
        <v>120.84186473</v>
      </c>
      <c r="Q94" s="37" t="s">
        <v>49</v>
      </c>
      <c r="R94" s="49" t="s">
        <v>27</v>
      </c>
      <c r="S94" s="62">
        <v>16.461729899834996</v>
      </c>
      <c r="T94" s="63">
        <v>16373.343000000001</v>
      </c>
      <c r="U94" s="56">
        <f t="shared" si="7"/>
        <v>0.10053982195227325</v>
      </c>
      <c r="V94" s="38" t="s">
        <v>50</v>
      </c>
      <c r="W94" s="3" t="s">
        <v>29</v>
      </c>
    </row>
    <row r="95" spans="1:23" x14ac:dyDescent="0.3">
      <c r="A95" s="1" t="s">
        <v>20</v>
      </c>
      <c r="B95" s="3">
        <v>2019</v>
      </c>
      <c r="C95" s="3" t="s">
        <v>21</v>
      </c>
      <c r="D95" s="3">
        <v>113.26490130000001</v>
      </c>
      <c r="E95" s="3">
        <v>112.47138769999999</v>
      </c>
      <c r="F95" s="16">
        <f t="shared" si="4"/>
        <v>0.70552485945722132</v>
      </c>
      <c r="G95" s="37" t="s">
        <v>47</v>
      </c>
      <c r="H95" s="5" t="s">
        <v>26</v>
      </c>
      <c r="I95" s="47">
        <v>10919300000000</v>
      </c>
      <c r="J95" s="47">
        <v>10693200000000</v>
      </c>
      <c r="K95" s="15">
        <f t="shared" si="5"/>
        <v>2.1144278606965177</v>
      </c>
      <c r="L95" s="38" t="s">
        <v>48</v>
      </c>
      <c r="M95" s="5" t="s">
        <v>26</v>
      </c>
      <c r="N95" s="5">
        <v>59.518890620000001</v>
      </c>
      <c r="O95" s="5">
        <v>50.170624089999997</v>
      </c>
      <c r="P95" s="16">
        <f t="shared" si="6"/>
        <v>109.68951471</v>
      </c>
      <c r="Q95" s="37" t="s">
        <v>49</v>
      </c>
      <c r="R95" s="49" t="s">
        <v>27</v>
      </c>
      <c r="S95" s="62">
        <v>16.138436312970882</v>
      </c>
      <c r="T95" s="63">
        <v>16889.173999999999</v>
      </c>
      <c r="U95" s="56">
        <f t="shared" si="7"/>
        <v>9.5554917682598814E-2</v>
      </c>
      <c r="V95" s="38" t="s">
        <v>50</v>
      </c>
      <c r="W95" s="3" t="s">
        <v>29</v>
      </c>
    </row>
    <row r="96" spans="1:23" x14ac:dyDescent="0.3">
      <c r="A96" s="1" t="s">
        <v>20</v>
      </c>
      <c r="B96" s="3">
        <v>2020</v>
      </c>
      <c r="C96" s="3" t="s">
        <v>21</v>
      </c>
      <c r="D96" s="3">
        <v>112.3065811</v>
      </c>
      <c r="E96" s="3">
        <v>113.26490130000001</v>
      </c>
      <c r="F96" s="16">
        <f t="shared" si="4"/>
        <v>-0.84608752490918626</v>
      </c>
      <c r="G96" s="37" t="s">
        <v>47</v>
      </c>
      <c r="H96" s="5" t="s">
        <v>26</v>
      </c>
      <c r="I96" s="47">
        <v>10254000000000</v>
      </c>
      <c r="J96" s="47">
        <v>10919300000000</v>
      </c>
      <c r="K96" s="15">
        <f t="shared" si="5"/>
        <v>-6.0928814118121117</v>
      </c>
      <c r="L96" s="38" t="s">
        <v>48</v>
      </c>
      <c r="M96" s="5" t="s">
        <v>26</v>
      </c>
      <c r="N96" s="5">
        <v>51.338818969999998</v>
      </c>
      <c r="O96" s="5">
        <v>46.323622970000002</v>
      </c>
      <c r="P96" s="16">
        <f t="shared" si="6"/>
        <v>97.662441940000008</v>
      </c>
      <c r="Q96" s="37" t="s">
        <v>49</v>
      </c>
      <c r="R96" s="49" t="s">
        <v>27</v>
      </c>
      <c r="S96" s="62">
        <v>15.71273548010485</v>
      </c>
      <c r="T96" s="63">
        <v>15661.290999999999</v>
      </c>
      <c r="U96" s="56">
        <f t="shared" si="7"/>
        <v>0.10032848173311415</v>
      </c>
      <c r="V96" s="38" t="s">
        <v>50</v>
      </c>
      <c r="W96" s="3" t="s">
        <v>29</v>
      </c>
    </row>
    <row r="97" spans="1:23" x14ac:dyDescent="0.3">
      <c r="A97" s="1" t="s">
        <v>20</v>
      </c>
      <c r="B97" s="3">
        <v>2021</v>
      </c>
      <c r="C97" s="3" t="s">
        <v>21</v>
      </c>
      <c r="D97" s="3">
        <v>113.6891258</v>
      </c>
      <c r="E97" s="3">
        <v>112.3065811</v>
      </c>
      <c r="F97" s="16">
        <f t="shared" si="4"/>
        <v>1.2310451324031952</v>
      </c>
      <c r="G97" s="37" t="s">
        <v>47</v>
      </c>
      <c r="H97" s="5" t="s">
        <v>26</v>
      </c>
      <c r="I97" s="47">
        <v>10413800000000</v>
      </c>
      <c r="J97" s="47">
        <v>10254000000000</v>
      </c>
      <c r="K97" s="15">
        <f t="shared" si="5"/>
        <v>1.5584162278135363</v>
      </c>
      <c r="L97" s="38" t="s">
        <v>48</v>
      </c>
      <c r="M97" s="5" t="s">
        <v>26</v>
      </c>
      <c r="N97" s="5">
        <v>58.421112440000002</v>
      </c>
      <c r="O97" s="5">
        <v>58.710359740000001</v>
      </c>
      <c r="P97" s="16">
        <f t="shared" si="6"/>
        <v>117.13147218</v>
      </c>
      <c r="Q97" s="37" t="s">
        <v>49</v>
      </c>
      <c r="R97" s="49" t="s">
        <v>27</v>
      </c>
      <c r="S97" s="62">
        <v>15.571853398916632</v>
      </c>
      <c r="T97" s="63">
        <v>16186.634</v>
      </c>
      <c r="U97" s="56">
        <f t="shared" si="7"/>
        <v>9.6201924371160999E-2</v>
      </c>
      <c r="V97" s="38" t="s">
        <v>50</v>
      </c>
      <c r="W97" s="3" t="s">
        <v>29</v>
      </c>
    </row>
    <row r="98" spans="1:23" x14ac:dyDescent="0.3">
      <c r="A98" s="1" t="s">
        <v>20</v>
      </c>
      <c r="B98" s="3">
        <v>2022</v>
      </c>
      <c r="C98" s="3" t="s">
        <v>21</v>
      </c>
      <c r="D98" s="3">
        <v>120.5967629</v>
      </c>
      <c r="E98" s="3">
        <v>113.6891258</v>
      </c>
      <c r="F98" s="16">
        <f t="shared" si="4"/>
        <v>6.0758995650576129</v>
      </c>
      <c r="G98" s="37" t="s">
        <v>47</v>
      </c>
      <c r="H98" s="5" t="s">
        <v>26</v>
      </c>
      <c r="I98" s="47">
        <v>10688500000000</v>
      </c>
      <c r="J98" s="47">
        <v>10413800000000</v>
      </c>
      <c r="K98" s="15">
        <f t="shared" si="5"/>
        <v>2.6378459352013675</v>
      </c>
      <c r="L98" s="38" t="s">
        <v>48</v>
      </c>
      <c r="M98" s="5" t="s">
        <v>26</v>
      </c>
      <c r="N98" s="5">
        <v>65.333832000000001</v>
      </c>
      <c r="O98" s="5">
        <v>67.479626289999999</v>
      </c>
      <c r="P98" s="16">
        <f t="shared" si="6"/>
        <v>132.81345829</v>
      </c>
      <c r="Q98" s="37" t="s">
        <v>49</v>
      </c>
      <c r="R98" s="49" t="s">
        <v>27</v>
      </c>
      <c r="S98" s="62">
        <v>15.799283343055826</v>
      </c>
      <c r="T98" s="63">
        <v>17377.996999999999</v>
      </c>
      <c r="U98" s="56">
        <f t="shared" si="7"/>
        <v>9.091544522107943E-2</v>
      </c>
      <c r="V98" s="38" t="s">
        <v>50</v>
      </c>
      <c r="W98" s="3" t="s">
        <v>29</v>
      </c>
    </row>
    <row r="99" spans="1:23" x14ac:dyDescent="0.3">
      <c r="A99" s="1" t="s">
        <v>20</v>
      </c>
      <c r="B99" s="3">
        <v>2023</v>
      </c>
      <c r="C99" s="3" t="s">
        <v>21</v>
      </c>
      <c r="D99" s="3">
        <v>122.07900549999999</v>
      </c>
      <c r="E99" s="3">
        <v>120.5967629</v>
      </c>
      <c r="F99" s="16">
        <f t="shared" si="4"/>
        <v>1.229089873025101</v>
      </c>
      <c r="G99" s="37" t="s">
        <v>47</v>
      </c>
      <c r="H99" s="5" t="s">
        <v>26</v>
      </c>
      <c r="I99" s="47">
        <v>10928900000000</v>
      </c>
      <c r="J99" s="47">
        <v>10688500000000</v>
      </c>
      <c r="K99" s="15">
        <f t="shared" si="5"/>
        <v>2.2491462787107639</v>
      </c>
      <c r="L99" s="38" t="s">
        <v>48</v>
      </c>
      <c r="M99" s="5" t="s">
        <v>26</v>
      </c>
      <c r="N99" s="5">
        <v>65.51358827</v>
      </c>
      <c r="O99" s="5">
        <v>63.278771419999998</v>
      </c>
      <c r="P99" s="16">
        <f t="shared" si="6"/>
        <v>128.79235969000001</v>
      </c>
      <c r="Q99" s="37" t="s">
        <v>49</v>
      </c>
      <c r="R99" s="49" t="s">
        <v>27</v>
      </c>
      <c r="S99" s="62">
        <v>16.165042589332323</v>
      </c>
      <c r="T99" s="63">
        <v>17954.668000000001</v>
      </c>
      <c r="U99" s="56">
        <f t="shared" si="7"/>
        <v>9.0032534098276398E-2</v>
      </c>
      <c r="V99" s="38" t="s">
        <v>50</v>
      </c>
      <c r="W99" s="3" t="s">
        <v>29</v>
      </c>
    </row>
    <row r="100" spans="1:23" x14ac:dyDescent="0.3">
      <c r="A100" s="1" t="s">
        <v>20</v>
      </c>
      <c r="B100" s="3">
        <v>2024</v>
      </c>
      <c r="C100" s="3" t="s">
        <v>21</v>
      </c>
      <c r="D100" s="3">
        <v>122.5652868</v>
      </c>
      <c r="E100" s="3">
        <v>122.07900549999999</v>
      </c>
      <c r="F100" s="16">
        <f t="shared" si="4"/>
        <v>0.39833327443022276</v>
      </c>
      <c r="G100" s="37" t="s">
        <v>47</v>
      </c>
      <c r="H100" s="5" t="s">
        <v>26</v>
      </c>
      <c r="I100" s="47">
        <v>11251100000000</v>
      </c>
      <c r="J100" s="47">
        <v>10928900000000</v>
      </c>
      <c r="K100" s="15">
        <f t="shared" si="5"/>
        <v>2.9481466570286123</v>
      </c>
      <c r="L100" s="38" t="s">
        <v>48</v>
      </c>
      <c r="M100" s="5" t="s">
        <v>26</v>
      </c>
      <c r="N100" s="5">
        <v>69.672629169999993</v>
      </c>
      <c r="O100" s="5">
        <v>66.052306669999993</v>
      </c>
      <c r="P100" s="16">
        <f t="shared" si="6"/>
        <v>135.72493584</v>
      </c>
      <c r="Q100" s="37" t="s">
        <v>49</v>
      </c>
      <c r="R100" s="49" t="s">
        <v>27</v>
      </c>
      <c r="S100" s="62">
        <v>15.947404019852884</v>
      </c>
      <c r="T100" s="63">
        <v>18582.670999999998</v>
      </c>
      <c r="U100" s="56">
        <f t="shared" si="7"/>
        <v>8.5818685698373962E-2</v>
      </c>
      <c r="V100" s="38" t="s">
        <v>50</v>
      </c>
      <c r="W100" s="3" t="s">
        <v>29</v>
      </c>
    </row>
    <row r="101" spans="1:23" x14ac:dyDescent="0.3">
      <c r="A101" s="1" t="s">
        <v>45</v>
      </c>
      <c r="B101" s="3">
        <v>2014</v>
      </c>
      <c r="C101" s="3" t="s">
        <v>46</v>
      </c>
      <c r="D101" s="3">
        <v>141.98291620000001</v>
      </c>
      <c r="E101" s="3">
        <v>140.95916500000001</v>
      </c>
      <c r="F101" s="16">
        <f t="shared" si="4"/>
        <v>0.72627501730731192</v>
      </c>
      <c r="G101" s="37" t="s">
        <v>47</v>
      </c>
      <c r="H101" s="5" t="s">
        <v>26</v>
      </c>
      <c r="I101" s="5">
        <v>1551797300</v>
      </c>
      <c r="J101" s="5">
        <v>1485364400</v>
      </c>
      <c r="K101" s="15">
        <f t="shared" si="5"/>
        <v>4.472498465696364</v>
      </c>
      <c r="L101" s="38" t="s">
        <v>48</v>
      </c>
      <c r="M101" s="5" t="s">
        <v>26</v>
      </c>
      <c r="N101" s="5">
        <v>4.5717990139999998</v>
      </c>
      <c r="O101" s="5">
        <v>78.163978330000006</v>
      </c>
      <c r="P101" s="16">
        <f t="shared" si="6"/>
        <v>82.735777344000013</v>
      </c>
      <c r="Q101" s="37" t="s">
        <v>49</v>
      </c>
      <c r="R101" s="49" t="s">
        <v>27</v>
      </c>
      <c r="S101" s="62">
        <v>8.5524691526616934</v>
      </c>
      <c r="T101" s="63">
        <v>1.4475351830000001</v>
      </c>
      <c r="U101" s="56">
        <f t="shared" si="7"/>
        <v>590.82979488877083</v>
      </c>
      <c r="V101" s="38" t="s">
        <v>50</v>
      </c>
      <c r="W101" s="3" t="s">
        <v>29</v>
      </c>
    </row>
    <row r="102" spans="1:23" x14ac:dyDescent="0.3">
      <c r="A102" s="1" t="s">
        <v>45</v>
      </c>
      <c r="B102" s="3">
        <v>2015</v>
      </c>
      <c r="C102" s="3" t="s">
        <v>46</v>
      </c>
      <c r="D102" s="3">
        <v>142.76779210000001</v>
      </c>
      <c r="E102" s="3">
        <v>141.98291620000001</v>
      </c>
      <c r="F102" s="16">
        <f t="shared" si="4"/>
        <v>0.55279601307414405</v>
      </c>
      <c r="G102" s="37" t="s">
        <v>47</v>
      </c>
      <c r="H102" s="5" t="s">
        <v>26</v>
      </c>
      <c r="I102" s="5">
        <v>1590282500</v>
      </c>
      <c r="J102" s="5">
        <v>1551797300</v>
      </c>
      <c r="K102" s="15">
        <f t="shared" si="5"/>
        <v>2.4800404021839708</v>
      </c>
      <c r="L102" s="38" t="s">
        <v>48</v>
      </c>
      <c r="M102" s="5" t="s">
        <v>26</v>
      </c>
      <c r="N102" s="5">
        <v>3.0503072910000002</v>
      </c>
      <c r="O102" s="5">
        <v>57.026613640000001</v>
      </c>
      <c r="P102" s="16">
        <f t="shared" si="6"/>
        <v>60.076920931000004</v>
      </c>
      <c r="Q102" s="37" t="s">
        <v>49</v>
      </c>
      <c r="R102" s="49" t="s">
        <v>27</v>
      </c>
      <c r="S102" s="62">
        <v>7.5269651593213815</v>
      </c>
      <c r="T102" s="63">
        <v>1.590282371</v>
      </c>
      <c r="U102" s="56">
        <f t="shared" si="7"/>
        <v>473.30997919497031</v>
      </c>
      <c r="V102" s="38" t="s">
        <v>50</v>
      </c>
      <c r="W102" s="3" t="s">
        <v>29</v>
      </c>
    </row>
    <row r="103" spans="1:23" x14ac:dyDescent="0.3">
      <c r="A103" s="1" t="s">
        <v>45</v>
      </c>
      <c r="B103" s="3">
        <v>2016</v>
      </c>
      <c r="C103" s="3" t="s">
        <v>46</v>
      </c>
      <c r="D103" s="3">
        <v>140.8567899</v>
      </c>
      <c r="E103" s="3">
        <v>142.76779210000001</v>
      </c>
      <c r="F103" s="16">
        <f t="shared" si="4"/>
        <v>-1.3385387361467871</v>
      </c>
      <c r="G103" s="37" t="s">
        <v>47</v>
      </c>
      <c r="H103" s="5" t="s">
        <v>26</v>
      </c>
      <c r="I103" s="5">
        <v>1638148900</v>
      </c>
      <c r="J103" s="5">
        <v>1590282500</v>
      </c>
      <c r="K103" s="15">
        <f t="shared" si="5"/>
        <v>3.0099306255335136</v>
      </c>
      <c r="L103" s="38" t="s">
        <v>48</v>
      </c>
      <c r="M103" s="5" t="s">
        <v>26</v>
      </c>
      <c r="N103" s="5">
        <v>3.1564228820000002</v>
      </c>
      <c r="O103" s="5">
        <v>57.154198880000003</v>
      </c>
      <c r="P103" s="16">
        <f t="shared" si="6"/>
        <v>60.310621762000004</v>
      </c>
      <c r="Q103" s="37" t="s">
        <v>49</v>
      </c>
      <c r="R103" s="49" t="s">
        <v>27</v>
      </c>
      <c r="S103" s="62">
        <v>8.9368779385775632</v>
      </c>
      <c r="T103" s="63">
        <v>1.6404646119999999</v>
      </c>
      <c r="U103" s="56">
        <f t="shared" si="7"/>
        <v>544.77724622672713</v>
      </c>
      <c r="V103" s="38" t="s">
        <v>50</v>
      </c>
      <c r="W103" s="3" t="s">
        <v>29</v>
      </c>
    </row>
    <row r="104" spans="1:23" x14ac:dyDescent="0.3">
      <c r="A104" s="1" t="s">
        <v>45</v>
      </c>
      <c r="B104" s="3">
        <v>2017</v>
      </c>
      <c r="C104" s="3" t="s">
        <v>46</v>
      </c>
      <c r="D104" s="3">
        <v>141.6416658</v>
      </c>
      <c r="E104" s="3">
        <v>140.8567899</v>
      </c>
      <c r="F104" s="16">
        <f t="shared" si="4"/>
        <v>0.55721552404908459</v>
      </c>
      <c r="G104" s="37" t="s">
        <v>47</v>
      </c>
      <c r="H104" s="5" t="s">
        <v>26</v>
      </c>
      <c r="I104" s="5">
        <v>1586016200</v>
      </c>
      <c r="J104" s="5">
        <v>1638148900</v>
      </c>
      <c r="K104" s="15">
        <f t="shared" si="5"/>
        <v>-3.1824152248919497</v>
      </c>
      <c r="L104" s="38" t="s">
        <v>48</v>
      </c>
      <c r="M104" s="5" t="s">
        <v>26</v>
      </c>
      <c r="N104" s="5">
        <v>2.409011316</v>
      </c>
      <c r="O104" s="5">
        <v>56.22573946</v>
      </c>
      <c r="P104" s="16">
        <f t="shared" si="6"/>
        <v>58.634750775999997</v>
      </c>
      <c r="Q104" s="37" t="s">
        <v>49</v>
      </c>
      <c r="R104" s="49" t="s">
        <v>27</v>
      </c>
      <c r="S104" s="62">
        <v>8.0438345795151331</v>
      </c>
      <c r="T104" s="63">
        <v>1.58487844</v>
      </c>
      <c r="U104" s="56">
        <f t="shared" si="7"/>
        <v>507.53637480961214</v>
      </c>
      <c r="V104" s="38" t="s">
        <v>50</v>
      </c>
      <c r="W104" s="3" t="s">
        <v>29</v>
      </c>
    </row>
    <row r="105" spans="1:23" x14ac:dyDescent="0.3">
      <c r="A105" s="1" t="s">
        <v>45</v>
      </c>
      <c r="B105" s="3">
        <v>2018</v>
      </c>
      <c r="C105" s="3" t="s">
        <v>46</v>
      </c>
      <c r="D105" s="3">
        <v>145.3760087</v>
      </c>
      <c r="E105" s="3">
        <v>141.6416658</v>
      </c>
      <c r="F105" s="16">
        <f t="shared" si="4"/>
        <v>2.6364720288399779</v>
      </c>
      <c r="G105" s="37" t="s">
        <v>47</v>
      </c>
      <c r="H105" s="5" t="s">
        <v>26</v>
      </c>
      <c r="I105" s="5">
        <v>1578617400</v>
      </c>
      <c r="J105" s="5">
        <v>1586016200</v>
      </c>
      <c r="K105" s="15">
        <f t="shared" si="5"/>
        <v>-0.46650217065878646</v>
      </c>
      <c r="L105" s="38" t="s">
        <v>48</v>
      </c>
      <c r="M105" s="5" t="s">
        <v>26</v>
      </c>
      <c r="N105" s="5">
        <v>2.931531761</v>
      </c>
      <c r="O105" s="5">
        <v>61.88765136</v>
      </c>
      <c r="P105" s="16">
        <f t="shared" si="6"/>
        <v>64.819183120999995</v>
      </c>
      <c r="Q105" s="37" t="s">
        <v>49</v>
      </c>
      <c r="R105" s="49" t="s">
        <v>27</v>
      </c>
      <c r="S105" s="62">
        <v>8.2070009286070533</v>
      </c>
      <c r="T105" s="63">
        <v>1.5559886140000001</v>
      </c>
      <c r="U105" s="56">
        <f t="shared" si="7"/>
        <v>527.44607863866111</v>
      </c>
      <c r="V105" s="38" t="s">
        <v>50</v>
      </c>
      <c r="W105" s="3" t="s">
        <v>29</v>
      </c>
    </row>
    <row r="106" spans="1:23" x14ac:dyDescent="0.3">
      <c r="A106" s="1" t="s">
        <v>45</v>
      </c>
      <c r="B106" s="3">
        <v>2019</v>
      </c>
      <c r="C106" s="3" t="s">
        <v>46</v>
      </c>
      <c r="D106" s="3">
        <v>146.76989230000001</v>
      </c>
      <c r="E106" s="3">
        <v>145.3760087</v>
      </c>
      <c r="F106" s="16">
        <f t="shared" si="4"/>
        <v>0.9588126764963314</v>
      </c>
      <c r="G106" s="37" t="s">
        <v>47</v>
      </c>
      <c r="H106" s="5" t="s">
        <v>26</v>
      </c>
      <c r="I106" s="5">
        <v>1960846200</v>
      </c>
      <c r="J106" s="5">
        <v>1578617400</v>
      </c>
      <c r="K106" s="15">
        <f t="shared" si="5"/>
        <v>24.212884008500097</v>
      </c>
      <c r="L106" s="38" t="s">
        <v>48</v>
      </c>
      <c r="M106" s="5" t="s">
        <v>26</v>
      </c>
      <c r="N106" s="5">
        <v>21.214317739999998</v>
      </c>
      <c r="O106" s="5">
        <v>49.399926319999999</v>
      </c>
      <c r="P106" s="16">
        <f t="shared" si="6"/>
        <v>70.614244060000004</v>
      </c>
      <c r="Q106" s="37" t="s">
        <v>49</v>
      </c>
      <c r="R106" s="49" t="s">
        <v>27</v>
      </c>
      <c r="S106" s="62">
        <v>6.0170709991682285</v>
      </c>
      <c r="T106" s="63">
        <v>2.0325503889999998</v>
      </c>
      <c r="U106" s="56">
        <f t="shared" si="7"/>
        <v>296.03551438292186</v>
      </c>
      <c r="V106" s="38" t="s">
        <v>50</v>
      </c>
      <c r="W106" s="3" t="s">
        <v>29</v>
      </c>
    </row>
    <row r="107" spans="1:23" x14ac:dyDescent="0.3">
      <c r="A107" s="1" t="s">
        <v>45</v>
      </c>
      <c r="B107" s="3">
        <v>2020</v>
      </c>
      <c r="C107" s="3" t="s">
        <v>46</v>
      </c>
      <c r="D107" s="3">
        <v>147.49713600000001</v>
      </c>
      <c r="E107" s="3">
        <v>146.76989230000001</v>
      </c>
      <c r="F107" s="16">
        <f t="shared" si="4"/>
        <v>0.49549923938998658</v>
      </c>
      <c r="G107" s="37" t="s">
        <v>47</v>
      </c>
      <c r="H107" s="5" t="s">
        <v>26</v>
      </c>
      <c r="I107" s="5">
        <v>2582939200</v>
      </c>
      <c r="J107" s="5">
        <v>1960846200</v>
      </c>
      <c r="K107" s="15">
        <f t="shared" si="5"/>
        <v>31.725741672141343</v>
      </c>
      <c r="L107" s="38" t="s">
        <v>48</v>
      </c>
      <c r="M107" s="5" t="s">
        <v>26</v>
      </c>
      <c r="N107" s="5">
        <v>36.666214750000002</v>
      </c>
      <c r="O107" s="5">
        <v>48.084096359999997</v>
      </c>
      <c r="P107" s="16">
        <f t="shared" si="6"/>
        <v>84.750311109999998</v>
      </c>
      <c r="Q107" s="37" t="s">
        <v>49</v>
      </c>
      <c r="R107" s="49" t="s">
        <v>27</v>
      </c>
      <c r="S107" s="62">
        <v>5.4864026801655568</v>
      </c>
      <c r="T107" s="63">
        <v>2.1626192409999998</v>
      </c>
      <c r="U107" s="56">
        <f t="shared" si="7"/>
        <v>253.69249362771006</v>
      </c>
      <c r="V107" s="38" t="s">
        <v>50</v>
      </c>
      <c r="W107" s="3" t="s">
        <v>29</v>
      </c>
    </row>
    <row r="108" spans="1:23" x14ac:dyDescent="0.3">
      <c r="A108" s="1" t="s">
        <v>45</v>
      </c>
      <c r="B108" s="3">
        <v>2021</v>
      </c>
      <c r="C108" s="3" t="s">
        <v>46</v>
      </c>
      <c r="D108" s="3">
        <v>152.95146349999999</v>
      </c>
      <c r="E108" s="3">
        <v>147.49713600000001</v>
      </c>
      <c r="F108" s="16">
        <f t="shared" si="4"/>
        <v>3.6979209548855079</v>
      </c>
      <c r="G108" s="37" t="s">
        <v>47</v>
      </c>
      <c r="H108" s="5" t="s">
        <v>26</v>
      </c>
      <c r="I108" s="5">
        <v>2721637900</v>
      </c>
      <c r="J108" s="5">
        <v>2582939200</v>
      </c>
      <c r="K108" s="15">
        <f t="shared" si="5"/>
        <v>5.369801193926671</v>
      </c>
      <c r="L108" s="38" t="s">
        <v>48</v>
      </c>
      <c r="M108" s="5" t="s">
        <v>26</v>
      </c>
      <c r="N108" s="5">
        <v>63.512788039999997</v>
      </c>
      <c r="O108" s="5">
        <v>36.347212900000002</v>
      </c>
      <c r="P108" s="16">
        <f t="shared" si="6"/>
        <v>99.860000939999992</v>
      </c>
      <c r="Q108" s="37" t="s">
        <v>49</v>
      </c>
      <c r="R108" s="49" t="s">
        <v>27</v>
      </c>
      <c r="S108" s="62">
        <v>3.2558779893106</v>
      </c>
      <c r="T108" s="63">
        <v>3.6248896730000002</v>
      </c>
      <c r="U108" s="56">
        <f t="shared" si="7"/>
        <v>89.82005751959889</v>
      </c>
      <c r="V108" s="38" t="s">
        <v>50</v>
      </c>
      <c r="W108" s="3" t="s">
        <v>29</v>
      </c>
    </row>
    <row r="109" spans="1:23" x14ac:dyDescent="0.3">
      <c r="A109" s="1" t="s">
        <v>45</v>
      </c>
      <c r="B109" s="3">
        <v>2022</v>
      </c>
      <c r="C109" s="3" t="s">
        <v>46</v>
      </c>
      <c r="D109" s="3">
        <v>163.66618679999999</v>
      </c>
      <c r="E109" s="3">
        <v>152.95146349999999</v>
      </c>
      <c r="F109" s="16">
        <f t="shared" si="4"/>
        <v>7.0053094326881045</v>
      </c>
      <c r="G109" s="37" t="s">
        <v>47</v>
      </c>
      <c r="H109" s="5" t="s">
        <v>26</v>
      </c>
      <c r="I109" s="5">
        <v>2163090300</v>
      </c>
      <c r="J109" s="5">
        <v>2721637900</v>
      </c>
      <c r="K109" s="15">
        <f t="shared" si="5"/>
        <v>-20.522480231481197</v>
      </c>
      <c r="L109" s="38" t="s">
        <v>48</v>
      </c>
      <c r="M109" s="5" t="s">
        <v>26</v>
      </c>
      <c r="N109" s="5">
        <v>55.611935289999998</v>
      </c>
      <c r="O109" s="5">
        <v>42.009173529999998</v>
      </c>
      <c r="P109" s="16">
        <f t="shared" si="6"/>
        <v>97.621108819999989</v>
      </c>
      <c r="Q109" s="37" t="s">
        <v>49</v>
      </c>
      <c r="R109" s="49" t="s">
        <v>27</v>
      </c>
      <c r="S109" s="62">
        <v>4.4487695794724589</v>
      </c>
      <c r="T109" s="63">
        <v>3.208593982</v>
      </c>
      <c r="U109" s="56">
        <f t="shared" si="7"/>
        <v>138.6516837103654</v>
      </c>
      <c r="V109" s="38" t="s">
        <v>50</v>
      </c>
      <c r="W109" s="3" t="s">
        <v>29</v>
      </c>
    </row>
    <row r="110" spans="1:23" x14ac:dyDescent="0.3">
      <c r="A110" s="1" t="s">
        <v>45</v>
      </c>
      <c r="B110" s="3">
        <v>2023</v>
      </c>
      <c r="C110" s="3" t="s">
        <v>46</v>
      </c>
      <c r="D110" s="3">
        <v>177.4474543</v>
      </c>
      <c r="E110" s="3">
        <v>163.66618679999999</v>
      </c>
      <c r="F110" s="16">
        <f t="shared" si="4"/>
        <v>8.4203510630089511</v>
      </c>
      <c r="G110" s="37" t="s">
        <v>47</v>
      </c>
      <c r="H110" s="5" t="s">
        <v>26</v>
      </c>
      <c r="I110" s="5">
        <v>1770794300</v>
      </c>
      <c r="J110" s="5">
        <v>2163090300</v>
      </c>
      <c r="K110" s="15">
        <f t="shared" si="5"/>
        <v>-18.135904913447209</v>
      </c>
      <c r="L110" s="38" t="s">
        <v>48</v>
      </c>
      <c r="M110" s="5" t="s">
        <v>26</v>
      </c>
      <c r="N110" s="5">
        <v>22.923094469999999</v>
      </c>
      <c r="O110" s="5">
        <v>66.381554629999997</v>
      </c>
      <c r="P110" s="16">
        <f t="shared" si="6"/>
        <v>89.304649099999992</v>
      </c>
      <c r="Q110" s="37" t="s">
        <v>49</v>
      </c>
      <c r="R110" s="49" t="s">
        <v>27</v>
      </c>
      <c r="S110" s="62">
        <v>9.0580541551816385</v>
      </c>
      <c r="T110" s="63">
        <v>2.079916909</v>
      </c>
      <c r="U110" s="56">
        <f t="shared" si="7"/>
        <v>435.5007700541579</v>
      </c>
      <c r="V110" s="38" t="s">
        <v>50</v>
      </c>
      <c r="W110" s="3" t="s">
        <v>29</v>
      </c>
    </row>
    <row r="111" spans="1:23" x14ac:dyDescent="0.3">
      <c r="A111" s="1" t="s">
        <v>45</v>
      </c>
      <c r="B111" s="3">
        <v>2024</v>
      </c>
      <c r="C111" s="3" t="s">
        <v>46</v>
      </c>
      <c r="D111" s="3">
        <v>181.10791409999999</v>
      </c>
      <c r="E111" s="3">
        <v>177.4474543</v>
      </c>
      <c r="F111" s="16">
        <f t="shared" si="4"/>
        <v>2.062841540578801</v>
      </c>
      <c r="G111" s="37" t="s">
        <v>47</v>
      </c>
      <c r="H111" s="5" t="s">
        <v>26</v>
      </c>
      <c r="I111" s="5">
        <v>1609639749</v>
      </c>
      <c r="J111" s="5">
        <v>1770794300</v>
      </c>
      <c r="K111" s="15">
        <f t="shared" si="5"/>
        <v>-9.1006928924494517</v>
      </c>
      <c r="L111" s="38" t="s">
        <v>48</v>
      </c>
      <c r="M111" s="5" t="s">
        <v>26</v>
      </c>
      <c r="N111" s="5">
        <v>10.557552579999999</v>
      </c>
      <c r="O111" s="5">
        <v>84.890950430000004</v>
      </c>
      <c r="P111" s="16">
        <f t="shared" si="6"/>
        <v>95.448503009999996</v>
      </c>
      <c r="Q111" s="37" t="s">
        <v>49</v>
      </c>
      <c r="R111" s="49" t="s">
        <v>27</v>
      </c>
      <c r="S111" s="62">
        <v>9.0922154150410091</v>
      </c>
      <c r="T111" s="63">
        <v>2.0147774100000002</v>
      </c>
      <c r="U111" s="56">
        <f t="shared" si="7"/>
        <v>451.27642239352923</v>
      </c>
      <c r="V111" s="38" t="s">
        <v>50</v>
      </c>
      <c r="W111" s="3" t="s">
        <v>29</v>
      </c>
    </row>
    <row r="112" spans="1:23" x14ac:dyDescent="0.3">
      <c r="A112" s="1" t="s">
        <v>22</v>
      </c>
      <c r="B112" s="3">
        <v>2014</v>
      </c>
      <c r="C112" s="3" t="s">
        <v>23</v>
      </c>
      <c r="D112" s="3">
        <v>143.6436899</v>
      </c>
      <c r="E112" s="3">
        <v>138.00672990000001</v>
      </c>
      <c r="F112" s="16">
        <f t="shared" si="4"/>
        <v>4.0845544301241983</v>
      </c>
      <c r="G112" s="37" t="s">
        <v>47</v>
      </c>
      <c r="H112" s="5" t="s">
        <v>26</v>
      </c>
      <c r="I112" s="47">
        <v>3455390000000000</v>
      </c>
      <c r="J112" s="47">
        <v>3246870000000000</v>
      </c>
      <c r="K112" s="15">
        <f t="shared" si="5"/>
        <v>6.4221850582253062</v>
      </c>
      <c r="L112" s="38" t="s">
        <v>48</v>
      </c>
      <c r="M112" s="5" t="s">
        <v>26</v>
      </c>
      <c r="N112" s="5">
        <v>69.598575949999997</v>
      </c>
      <c r="O112" s="5">
        <v>65.811945499999993</v>
      </c>
      <c r="P112" s="16">
        <f t="shared" si="6"/>
        <v>135.41052144999998</v>
      </c>
      <c r="Q112" s="37" t="s">
        <v>49</v>
      </c>
      <c r="R112" s="49" t="s">
        <v>27</v>
      </c>
      <c r="S112" s="62">
        <v>13.7597051028038</v>
      </c>
      <c r="T112" s="63">
        <v>4937031.6799999997</v>
      </c>
      <c r="U112" s="56">
        <f t="shared" si="7"/>
        <v>2.7870400667155128E-4</v>
      </c>
      <c r="V112" s="38" t="s">
        <v>50</v>
      </c>
      <c r="W112" s="3" t="s">
        <v>29</v>
      </c>
    </row>
    <row r="113" spans="1:23" x14ac:dyDescent="0.3">
      <c r="A113" s="1" t="s">
        <v>22</v>
      </c>
      <c r="B113" s="3">
        <v>2015</v>
      </c>
      <c r="C113" s="3" t="s">
        <v>23</v>
      </c>
      <c r="D113" s="3">
        <v>144.5503702</v>
      </c>
      <c r="E113" s="3">
        <v>143.6436899</v>
      </c>
      <c r="F113" s="16">
        <f t="shared" si="4"/>
        <v>0.63120092545047124</v>
      </c>
      <c r="G113" s="37" t="s">
        <v>47</v>
      </c>
      <c r="H113" s="5" t="s">
        <v>26</v>
      </c>
      <c r="I113" s="47">
        <v>3696830000000000</v>
      </c>
      <c r="J113" s="47">
        <v>3455390000000000</v>
      </c>
      <c r="K113" s="15">
        <f t="shared" si="5"/>
        <v>6.9873444097482489</v>
      </c>
      <c r="L113" s="38" t="s">
        <v>48</v>
      </c>
      <c r="M113" s="5" t="s">
        <v>26</v>
      </c>
      <c r="N113" s="5">
        <v>72.922851840000007</v>
      </c>
      <c r="O113" s="5">
        <v>71.991376360000004</v>
      </c>
      <c r="P113" s="16">
        <f t="shared" si="6"/>
        <v>144.91422820000003</v>
      </c>
      <c r="Q113" s="37" t="s">
        <v>49</v>
      </c>
      <c r="R113" s="49" t="s">
        <v>27</v>
      </c>
      <c r="S113" s="62">
        <v>14.00914803743081</v>
      </c>
      <c r="T113" s="63">
        <v>5191323.7300000004</v>
      </c>
      <c r="U113" s="56">
        <f t="shared" si="7"/>
        <v>2.6985695298626289E-4</v>
      </c>
      <c r="V113" s="38" t="s">
        <v>50</v>
      </c>
      <c r="W113" s="3" t="s">
        <v>29</v>
      </c>
    </row>
    <row r="114" spans="1:23" x14ac:dyDescent="0.3">
      <c r="A114" s="1" t="s">
        <v>22</v>
      </c>
      <c r="B114" s="3">
        <v>2016</v>
      </c>
      <c r="C114" s="3" t="s">
        <v>23</v>
      </c>
      <c r="D114" s="3">
        <v>148.40733280000001</v>
      </c>
      <c r="E114" s="3">
        <v>144.5503702</v>
      </c>
      <c r="F114" s="16">
        <f t="shared" si="4"/>
        <v>2.6682481647494272</v>
      </c>
      <c r="G114" s="37" t="s">
        <v>47</v>
      </c>
      <c r="H114" s="5" t="s">
        <v>26</v>
      </c>
      <c r="I114" s="47">
        <v>3944140000000000</v>
      </c>
      <c r="J114" s="47">
        <v>3696830000000000</v>
      </c>
      <c r="K114" s="15">
        <f t="shared" si="5"/>
        <v>6.6897855730450138</v>
      </c>
      <c r="L114" s="38" t="s">
        <v>48</v>
      </c>
      <c r="M114" s="5" t="s">
        <v>26</v>
      </c>
      <c r="N114" s="5">
        <v>74.107286259999995</v>
      </c>
      <c r="O114" s="5">
        <v>71.302221720000006</v>
      </c>
      <c r="P114" s="16">
        <f t="shared" si="6"/>
        <v>145.40950798</v>
      </c>
      <c r="Q114" s="37" t="s">
        <v>49</v>
      </c>
      <c r="R114" s="49" t="s">
        <v>27</v>
      </c>
      <c r="S114" s="62">
        <v>13.831717233798413</v>
      </c>
      <c r="T114" s="63">
        <v>5639401</v>
      </c>
      <c r="U114" s="56">
        <f t="shared" si="7"/>
        <v>2.4526926235248056E-4</v>
      </c>
      <c r="V114" s="38" t="s">
        <v>50</v>
      </c>
      <c r="W114" s="3" t="s">
        <v>29</v>
      </c>
    </row>
    <row r="115" spans="1:23" x14ac:dyDescent="0.3">
      <c r="A115" s="1" t="s">
        <v>22</v>
      </c>
      <c r="B115" s="3">
        <v>2017</v>
      </c>
      <c r="C115" s="3" t="s">
        <v>23</v>
      </c>
      <c r="D115" s="3">
        <v>153.63165219999999</v>
      </c>
      <c r="E115" s="3">
        <v>148.40733280000001</v>
      </c>
      <c r="F115" s="16">
        <f t="shared" si="4"/>
        <v>3.5202569181945331</v>
      </c>
      <c r="G115" s="37" t="s">
        <v>47</v>
      </c>
      <c r="H115" s="5" t="s">
        <v>26</v>
      </c>
      <c r="I115" s="47">
        <v>4217870000000000</v>
      </c>
      <c r="J115" s="47">
        <v>3944140000000000</v>
      </c>
      <c r="K115" s="15">
        <f t="shared" si="5"/>
        <v>6.940169466601084</v>
      </c>
      <c r="L115" s="38" t="s">
        <v>48</v>
      </c>
      <c r="M115" s="5" t="s">
        <v>26</v>
      </c>
      <c r="N115" s="5">
        <v>81.762521840000005</v>
      </c>
      <c r="O115" s="5">
        <v>79.21756182</v>
      </c>
      <c r="P115" s="16">
        <f t="shared" si="6"/>
        <v>160.98008365999999</v>
      </c>
      <c r="Q115" s="37" t="s">
        <v>49</v>
      </c>
      <c r="R115" s="49" t="s">
        <v>27</v>
      </c>
      <c r="S115" s="62">
        <v>14.026189831556948</v>
      </c>
      <c r="T115" s="63">
        <v>6293904.5499999998</v>
      </c>
      <c r="U115" s="56">
        <f t="shared" si="7"/>
        <v>2.2285355172024256E-4</v>
      </c>
      <c r="V115" s="38" t="s">
        <v>50</v>
      </c>
      <c r="W115" s="3" t="s">
        <v>29</v>
      </c>
    </row>
    <row r="116" spans="1:23" x14ac:dyDescent="0.3">
      <c r="A116" s="1" t="s">
        <v>22</v>
      </c>
      <c r="B116" s="3">
        <v>2018</v>
      </c>
      <c r="C116" s="3" t="s">
        <v>23</v>
      </c>
      <c r="D116" s="3">
        <v>159.06964120000001</v>
      </c>
      <c r="E116" s="3">
        <v>153.63165219999999</v>
      </c>
      <c r="F116" s="16">
        <f t="shared" si="4"/>
        <v>3.5396280142328749</v>
      </c>
      <c r="G116" s="37" t="s">
        <v>47</v>
      </c>
      <c r="H116" s="5" t="s">
        <v>26</v>
      </c>
      <c r="I116" s="47">
        <v>4532740000000000</v>
      </c>
      <c r="J116" s="47">
        <v>4217870000000000</v>
      </c>
      <c r="K116" s="15">
        <f t="shared" si="5"/>
        <v>7.4651423585838348</v>
      </c>
      <c r="L116" s="38" t="s">
        <v>48</v>
      </c>
      <c r="M116" s="5" t="s">
        <v>26</v>
      </c>
      <c r="N116" s="5">
        <v>84.423456079999994</v>
      </c>
      <c r="O116" s="5">
        <v>80.240480689999998</v>
      </c>
      <c r="P116" s="16">
        <f t="shared" si="6"/>
        <v>164.66393676999999</v>
      </c>
      <c r="Q116" s="37" t="s">
        <v>49</v>
      </c>
      <c r="R116" s="49" t="s">
        <v>27</v>
      </c>
      <c r="S116" s="62">
        <v>14.443763216938105</v>
      </c>
      <c r="T116" s="63">
        <v>7009042.1299999999</v>
      </c>
      <c r="U116" s="56">
        <f t="shared" si="7"/>
        <v>2.0607328289718962E-4</v>
      </c>
      <c r="V116" s="38" t="s">
        <v>50</v>
      </c>
      <c r="W116" s="3" t="s">
        <v>29</v>
      </c>
    </row>
    <row r="117" spans="1:23" x14ac:dyDescent="0.3">
      <c r="A117" s="1" t="s">
        <v>22</v>
      </c>
      <c r="B117" s="3">
        <v>2019</v>
      </c>
      <c r="C117" s="3" t="s">
        <v>23</v>
      </c>
      <c r="D117" s="3">
        <v>163.51694789999999</v>
      </c>
      <c r="E117" s="3">
        <v>159.06964120000001</v>
      </c>
      <c r="F117" s="16">
        <f t="shared" si="4"/>
        <v>2.7958236822878959</v>
      </c>
      <c r="G117" s="37" t="s">
        <v>47</v>
      </c>
      <c r="H117" s="5" t="s">
        <v>26</v>
      </c>
      <c r="I117" s="47">
        <v>4866320000000000</v>
      </c>
      <c r="J117" s="47">
        <v>4532740000000000</v>
      </c>
      <c r="K117" s="15">
        <f t="shared" si="5"/>
        <v>7.3593455614043606</v>
      </c>
      <c r="L117" s="38" t="s">
        <v>48</v>
      </c>
      <c r="M117" s="5" t="s">
        <v>26</v>
      </c>
      <c r="N117" s="5">
        <v>85.157587410000005</v>
      </c>
      <c r="O117" s="5">
        <v>79.546627619999995</v>
      </c>
      <c r="P117" s="16">
        <f t="shared" si="6"/>
        <v>164.70421503</v>
      </c>
      <c r="Q117" s="37" t="s">
        <v>49</v>
      </c>
      <c r="R117" s="49" t="s">
        <v>27</v>
      </c>
      <c r="S117" s="62">
        <v>14.085996978806945</v>
      </c>
      <c r="T117" s="63">
        <v>7707200.29</v>
      </c>
      <c r="U117" s="56">
        <f t="shared" si="7"/>
        <v>1.8276412249313616E-4</v>
      </c>
      <c r="V117" s="38" t="s">
        <v>50</v>
      </c>
      <c r="W117" s="3" t="s">
        <v>29</v>
      </c>
    </row>
    <row r="118" spans="1:23" x14ac:dyDescent="0.3">
      <c r="A118" s="1" t="s">
        <v>22</v>
      </c>
      <c r="B118" s="3">
        <v>2020</v>
      </c>
      <c r="C118" s="3" t="s">
        <v>23</v>
      </c>
      <c r="D118" s="3">
        <v>168.78372150000001</v>
      </c>
      <c r="E118" s="3">
        <v>163.51694789999999</v>
      </c>
      <c r="F118" s="16">
        <f t="shared" si="4"/>
        <v>3.2209343848693632</v>
      </c>
      <c r="G118" s="37" t="s">
        <v>47</v>
      </c>
      <c r="H118" s="5" t="s">
        <v>26</v>
      </c>
      <c r="I118" s="47">
        <v>5005760000000000</v>
      </c>
      <c r="J118" s="47">
        <v>4866320000000000</v>
      </c>
      <c r="K118" s="15">
        <f t="shared" si="5"/>
        <v>2.865409590820168</v>
      </c>
      <c r="L118" s="38" t="s">
        <v>48</v>
      </c>
      <c r="M118" s="5" t="s">
        <v>26</v>
      </c>
      <c r="N118" s="5">
        <v>84.381598010000005</v>
      </c>
      <c r="O118" s="5">
        <v>78.864264809999995</v>
      </c>
      <c r="P118" s="16">
        <f t="shared" si="6"/>
        <v>163.24586282000001</v>
      </c>
      <c r="Q118" s="37" t="s">
        <v>49</v>
      </c>
      <c r="R118" s="49" t="s">
        <v>27</v>
      </c>
      <c r="S118" s="62">
        <v>12.746432411564628</v>
      </c>
      <c r="T118" s="63">
        <v>8044385.7300000004</v>
      </c>
      <c r="U118" s="56">
        <f t="shared" si="7"/>
        <v>1.5845128316049344E-4</v>
      </c>
      <c r="V118" s="38" t="s">
        <v>50</v>
      </c>
      <c r="W118" s="3" t="s">
        <v>29</v>
      </c>
    </row>
    <row r="119" spans="1:23" x14ac:dyDescent="0.3">
      <c r="A119" s="1" t="s">
        <v>22</v>
      </c>
      <c r="B119" s="3">
        <v>2021</v>
      </c>
      <c r="C119" s="3" t="s">
        <v>23</v>
      </c>
      <c r="D119" s="3">
        <v>171.8804227</v>
      </c>
      <c r="E119" s="3">
        <v>168.78372150000001</v>
      </c>
      <c r="F119" s="16">
        <f t="shared" si="4"/>
        <v>1.8347155593437865</v>
      </c>
      <c r="G119" s="37" t="s">
        <v>47</v>
      </c>
      <c r="H119" s="5" t="s">
        <v>26</v>
      </c>
      <c r="I119" s="47">
        <v>5133590000000000</v>
      </c>
      <c r="J119" s="47">
        <v>5005760000000000</v>
      </c>
      <c r="K119" s="15">
        <f t="shared" si="5"/>
        <v>2.5536581857699931</v>
      </c>
      <c r="L119" s="38" t="s">
        <v>48</v>
      </c>
      <c r="M119" s="5" t="s">
        <v>26</v>
      </c>
      <c r="N119" s="5">
        <v>93.850207130000001</v>
      </c>
      <c r="O119" s="5">
        <v>92.825625709999997</v>
      </c>
      <c r="P119" s="16">
        <f t="shared" si="6"/>
        <v>186.67583284</v>
      </c>
      <c r="Q119" s="37" t="s">
        <v>49</v>
      </c>
      <c r="R119" s="49" t="s">
        <v>27</v>
      </c>
      <c r="S119" s="62">
        <v>13.499784317494825</v>
      </c>
      <c r="T119" s="63">
        <v>8487475.5999999996</v>
      </c>
      <c r="U119" s="56">
        <f t="shared" si="7"/>
        <v>1.5905535348454875E-4</v>
      </c>
      <c r="V119" s="38" t="s">
        <v>50</v>
      </c>
      <c r="W119" s="3" t="s">
        <v>29</v>
      </c>
    </row>
    <row r="120" spans="1:23" x14ac:dyDescent="0.3">
      <c r="A120" s="1" t="s">
        <v>22</v>
      </c>
      <c r="B120" s="3">
        <v>2022</v>
      </c>
      <c r="C120" s="3" t="s">
        <v>23</v>
      </c>
      <c r="D120" s="3">
        <v>177.30584110000001</v>
      </c>
      <c r="E120" s="3">
        <v>171.8804227</v>
      </c>
      <c r="F120" s="16">
        <f t="shared" si="4"/>
        <v>3.1565074804764324</v>
      </c>
      <c r="G120" s="37" t="s">
        <v>47</v>
      </c>
      <c r="H120" s="5" t="s">
        <v>26</v>
      </c>
      <c r="I120" s="47">
        <v>5571870000000000</v>
      </c>
      <c r="J120" s="47">
        <v>5133590000000000</v>
      </c>
      <c r="K120" s="15">
        <f t="shared" si="5"/>
        <v>8.5374952031619191</v>
      </c>
      <c r="L120" s="38" t="s">
        <v>48</v>
      </c>
      <c r="M120" s="5" t="s">
        <v>26</v>
      </c>
      <c r="N120" s="5">
        <v>93.420129040000006</v>
      </c>
      <c r="O120" s="5">
        <v>89.733490099999997</v>
      </c>
      <c r="P120" s="16">
        <f t="shared" si="6"/>
        <v>183.15361913999999</v>
      </c>
      <c r="Q120" s="37" t="s">
        <v>49</v>
      </c>
      <c r="R120" s="49" t="s">
        <v>27</v>
      </c>
      <c r="S120" s="62">
        <v>13.829618321517065</v>
      </c>
      <c r="T120" s="63">
        <v>9621371.8200000003</v>
      </c>
      <c r="U120" s="56">
        <f t="shared" si="7"/>
        <v>1.4373852897743084E-4</v>
      </c>
      <c r="V120" s="38" t="s">
        <v>50</v>
      </c>
      <c r="W120" s="3" t="s">
        <v>29</v>
      </c>
    </row>
    <row r="121" spans="1:23" x14ac:dyDescent="0.3">
      <c r="A121" s="1" t="s">
        <v>22</v>
      </c>
      <c r="B121" s="3">
        <v>2023</v>
      </c>
      <c r="C121" s="3" t="s">
        <v>23</v>
      </c>
      <c r="D121" s="3">
        <v>183.07341009999999</v>
      </c>
      <c r="E121" s="3">
        <v>177.30584110000001</v>
      </c>
      <c r="F121" s="16">
        <f t="shared" si="4"/>
        <v>3.2528928343353831</v>
      </c>
      <c r="G121" s="37" t="s">
        <v>47</v>
      </c>
      <c r="H121" s="5" t="s">
        <v>26</v>
      </c>
      <c r="I121" s="47">
        <v>5849270000000000</v>
      </c>
      <c r="J121" s="47">
        <v>5571870000000000</v>
      </c>
      <c r="K121" s="15">
        <f t="shared" si="5"/>
        <v>4.9785799022590265</v>
      </c>
      <c r="L121" s="38" t="s">
        <v>48</v>
      </c>
      <c r="M121" s="5" t="s">
        <v>26</v>
      </c>
      <c r="N121" s="5">
        <v>86.736664090000005</v>
      </c>
      <c r="O121" s="5">
        <v>78.258921369999996</v>
      </c>
      <c r="P121" s="16">
        <f t="shared" si="6"/>
        <v>164.99558546</v>
      </c>
      <c r="Q121" s="37" t="s">
        <v>49</v>
      </c>
      <c r="R121" s="49" t="s">
        <v>27</v>
      </c>
      <c r="S121" s="62">
        <v>12.241501083270634</v>
      </c>
      <c r="T121" s="63">
        <v>10320311.140000001</v>
      </c>
      <c r="U121" s="56">
        <f t="shared" si="7"/>
        <v>1.186156203743159E-4</v>
      </c>
      <c r="V121" s="38" t="s">
        <v>50</v>
      </c>
      <c r="W121" s="3" t="s">
        <v>29</v>
      </c>
    </row>
    <row r="122" spans="1:23" x14ac:dyDescent="0.3">
      <c r="A122" s="1" t="s">
        <v>22</v>
      </c>
      <c r="B122" s="3">
        <v>2024</v>
      </c>
      <c r="C122" s="3" t="s">
        <v>23</v>
      </c>
      <c r="D122" s="3">
        <v>189.70266799999999</v>
      </c>
      <c r="E122" s="3">
        <v>183.07341009999999</v>
      </c>
      <c r="F122" s="16">
        <f t="shared" si="4"/>
        <v>3.6210927061329694</v>
      </c>
      <c r="G122" s="37" t="s">
        <v>47</v>
      </c>
      <c r="H122" s="5" t="s">
        <v>26</v>
      </c>
      <c r="I122" s="47">
        <v>6261040000000000</v>
      </c>
      <c r="J122" s="47">
        <v>5849270000000000</v>
      </c>
      <c r="K122" s="15">
        <f t="shared" si="5"/>
        <v>7.0396818748322447</v>
      </c>
      <c r="L122" s="38" t="s">
        <v>48</v>
      </c>
      <c r="M122" s="5" t="s">
        <v>26</v>
      </c>
      <c r="N122" s="5">
        <v>90.166269339999999</v>
      </c>
      <c r="O122" s="5">
        <v>83.718990880000007</v>
      </c>
      <c r="P122" s="16">
        <f t="shared" si="6"/>
        <v>173.88526022000002</v>
      </c>
      <c r="Q122" s="37" t="s">
        <v>49</v>
      </c>
      <c r="R122" s="49" t="s">
        <v>27</v>
      </c>
      <c r="S122" s="62">
        <v>12.957564991848599</v>
      </c>
      <c r="T122" s="63">
        <v>11511867.199999999</v>
      </c>
      <c r="U122" s="56">
        <f t="shared" si="7"/>
        <v>1.1255832582787785E-4</v>
      </c>
      <c r="V122" s="38" t="s">
        <v>50</v>
      </c>
      <c r="W122" s="3" t="s">
        <v>29</v>
      </c>
    </row>
    <row r="123" spans="1:23" x14ac:dyDescent="0.3">
      <c r="R123" s="20"/>
    </row>
    <row r="124" spans="1:23" x14ac:dyDescent="0.3">
      <c r="R124" s="20"/>
    </row>
    <row r="125" spans="1:23" x14ac:dyDescent="0.3">
      <c r="R125" s="20"/>
    </row>
    <row r="126" spans="1:23" x14ac:dyDescent="0.3">
      <c r="R126" s="20"/>
    </row>
    <row r="127" spans="1:23" x14ac:dyDescent="0.3">
      <c r="R127" s="20"/>
    </row>
    <row r="128" spans="1:23" x14ac:dyDescent="0.3">
      <c r="R128" s="20"/>
    </row>
    <row r="129" spans="18:18" x14ac:dyDescent="0.3">
      <c r="R129" s="20"/>
    </row>
    <row r="130" spans="18:18" x14ac:dyDescent="0.3">
      <c r="R130" s="20"/>
    </row>
    <row r="131" spans="18:18" x14ac:dyDescent="0.3">
      <c r="R131" s="20"/>
    </row>
    <row r="132" spans="18:18" x14ac:dyDescent="0.3">
      <c r="R132" s="21"/>
    </row>
  </sheetData>
  <hyperlinks>
    <hyperlink ref="G3:G122" r:id="rId1" display="https://www.imf.org/external/datamapper/PCPIPCH@WEO/IDN/BRN/KHM/LAO/MYS/MMR/PHL/SGP/THA/VNM/TLS" xr:uid="{778FBBA8-3A4E-41CA-820C-644B8872B9F1}"/>
    <hyperlink ref="Q3:Q122" r:id="rId2" display="https://data.worldbank.org/indicator/NE.TRD.GNFS.ZS?locations=BN-KH-ID-LA-MY-MM-PH-SG-TH-TL-VN" xr:uid="{9CE4E2D6-E9C9-4F76-93F0-E78F6932CA0B}"/>
    <hyperlink ref="V2" r:id="rId3" xr:uid="{0C8273F1-86DB-483B-927B-B226BEA05B58}"/>
    <hyperlink ref="V3:V122" r:id="rId4" display="https://www.imf.org/en/topics/fiscal-policies/world-revenue-longitudinal-database" xr:uid="{F2D9303B-FF0E-4F33-BA75-CE6C2590422D}"/>
    <hyperlink ref="Q14" r:id="rId5" xr:uid="{3BCFCE36-4B62-479B-A48C-D85A8810AE52}"/>
    <hyperlink ref="Q2" r:id="rId6" xr:uid="{F6371DC4-7F8A-4A25-9DD5-E178CF3D443A}"/>
    <hyperlink ref="G2" r:id="rId7" xr:uid="{DB1A3FB7-F40B-4CEB-9513-978D8432C172}"/>
    <hyperlink ref="L2" r:id="rId8" xr:uid="{30C45E47-05D9-4720-9251-72D72B751BA4}"/>
    <hyperlink ref="L3:L122" r:id="rId9" display="https://www.imf.org/external/datamapper/NGDP_RPCH@WEO/IDN/BRN/KHM/LAO/MYS/MMR/PHL/SGP/THA/VNM/TLS" xr:uid="{C55472EB-8BF1-41DA-B044-DA2507AB33C9}"/>
  </hyperlinks>
  <pageMargins left="0.7" right="0.7" top="0.75" bottom="0.75" header="0.3" footer="0.3"/>
  <pageSetup orientation="portrait" horizontalDpi="4294967293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3A00B-DB17-43DE-A14B-414992FB063F}">
  <dimension ref="A1:C13"/>
  <sheetViews>
    <sheetView workbookViewId="0">
      <selection activeCell="C12" sqref="A1:C12"/>
    </sheetView>
  </sheetViews>
  <sheetFormatPr defaultRowHeight="14.4" x14ac:dyDescent="0.3"/>
  <cols>
    <col min="1" max="1" width="17.44140625" customWidth="1"/>
    <col min="2" max="2" width="8.33203125" customWidth="1"/>
    <col min="3" max="3" width="57.109375" style="2" customWidth="1"/>
  </cols>
  <sheetData>
    <row r="1" spans="1:3" x14ac:dyDescent="0.3">
      <c r="A1" s="1" t="s">
        <v>0</v>
      </c>
      <c r="B1" s="3" t="s">
        <v>1</v>
      </c>
      <c r="C1" s="6" t="s">
        <v>25</v>
      </c>
    </row>
    <row r="2" spans="1:3" s="28" customFormat="1" x14ac:dyDescent="0.3">
      <c r="A2" s="26" t="s">
        <v>5</v>
      </c>
      <c r="B2" s="27">
        <v>2024</v>
      </c>
      <c r="C2" s="30">
        <v>-0.4</v>
      </c>
    </row>
    <row r="3" spans="1:3" x14ac:dyDescent="0.3">
      <c r="A3" s="1" t="s">
        <v>8</v>
      </c>
      <c r="B3" s="3">
        <v>2024</v>
      </c>
      <c r="C3" s="4">
        <v>0.8</v>
      </c>
    </row>
    <row r="4" spans="1:3" x14ac:dyDescent="0.3">
      <c r="A4" s="1" t="s">
        <v>3</v>
      </c>
      <c r="B4" s="3">
        <v>2024</v>
      </c>
      <c r="C4" s="4">
        <v>2.2999999999999998</v>
      </c>
    </row>
    <row r="5" spans="1:3" x14ac:dyDescent="0.3">
      <c r="A5" s="1" t="s">
        <v>10</v>
      </c>
      <c r="B5" s="3">
        <v>2024</v>
      </c>
      <c r="C5" s="15">
        <v>23.1</v>
      </c>
    </row>
    <row r="6" spans="1:3" x14ac:dyDescent="0.3">
      <c r="A6" s="1" t="s">
        <v>12</v>
      </c>
      <c r="B6" s="3">
        <v>2024</v>
      </c>
      <c r="C6" s="3">
        <v>1.8</v>
      </c>
    </row>
    <row r="7" spans="1:3" s="25" customFormat="1" x14ac:dyDescent="0.3">
      <c r="A7" s="23" t="s">
        <v>14</v>
      </c>
      <c r="B7" s="22">
        <v>2024</v>
      </c>
      <c r="C7" s="29">
        <v>29.6</v>
      </c>
    </row>
    <row r="8" spans="1:3" x14ac:dyDescent="0.3">
      <c r="A8" s="1" t="s">
        <v>16</v>
      </c>
      <c r="B8" s="3">
        <v>2024</v>
      </c>
      <c r="C8" s="3">
        <v>3.2</v>
      </c>
    </row>
    <row r="9" spans="1:3" x14ac:dyDescent="0.3">
      <c r="A9" s="1" t="s">
        <v>18</v>
      </c>
      <c r="B9" s="3">
        <v>2024</v>
      </c>
      <c r="C9" s="3">
        <v>4.8</v>
      </c>
    </row>
    <row r="10" spans="1:3" x14ac:dyDescent="0.3">
      <c r="A10" s="1" t="s">
        <v>20</v>
      </c>
      <c r="B10" s="3">
        <v>2024</v>
      </c>
      <c r="C10" s="3">
        <v>0.4</v>
      </c>
    </row>
    <row r="11" spans="1:3" x14ac:dyDescent="0.3">
      <c r="A11" s="1" t="s">
        <v>45</v>
      </c>
      <c r="B11" s="3">
        <v>2024</v>
      </c>
      <c r="C11" s="3">
        <v>2.1</v>
      </c>
    </row>
    <row r="12" spans="1:3" x14ac:dyDescent="0.3">
      <c r="A12" s="1" t="s">
        <v>22</v>
      </c>
      <c r="B12" s="3">
        <v>2024</v>
      </c>
      <c r="C12" s="3">
        <v>3.6</v>
      </c>
    </row>
    <row r="13" spans="1:3" x14ac:dyDescent="0.3">
      <c r="A13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DF806-2762-4957-8037-55AC489140EA}">
  <dimension ref="A1:C12"/>
  <sheetViews>
    <sheetView workbookViewId="0">
      <selection activeCell="A8" sqref="A8:XFD8"/>
    </sheetView>
  </sheetViews>
  <sheetFormatPr defaultRowHeight="14.4" x14ac:dyDescent="0.3"/>
  <cols>
    <col min="1" max="1" width="17.44140625" customWidth="1"/>
    <col min="2" max="2" width="8.33203125" customWidth="1"/>
    <col min="3" max="3" width="37.77734375" style="2" customWidth="1"/>
  </cols>
  <sheetData>
    <row r="1" spans="1:3" x14ac:dyDescent="0.3">
      <c r="A1" s="1" t="s">
        <v>0</v>
      </c>
      <c r="B1" s="3" t="s">
        <v>1</v>
      </c>
      <c r="C1" s="6" t="s">
        <v>30</v>
      </c>
    </row>
    <row r="2" spans="1:3" x14ac:dyDescent="0.3">
      <c r="A2" s="1" t="s">
        <v>5</v>
      </c>
      <c r="B2" s="3">
        <v>2024</v>
      </c>
      <c r="C2" s="15">
        <v>4.0999999999999996</v>
      </c>
    </row>
    <row r="3" spans="1:3" x14ac:dyDescent="0.3">
      <c r="A3" s="1" t="s">
        <v>8</v>
      </c>
      <c r="B3" s="3">
        <v>2024</v>
      </c>
      <c r="C3" s="4">
        <v>6</v>
      </c>
    </row>
    <row r="4" spans="1:3" x14ac:dyDescent="0.3">
      <c r="A4" s="1" t="s">
        <v>3</v>
      </c>
      <c r="B4" s="3">
        <v>2024</v>
      </c>
      <c r="C4" s="3">
        <v>5</v>
      </c>
    </row>
    <row r="5" spans="1:3" x14ac:dyDescent="0.3">
      <c r="A5" s="1" t="s">
        <v>10</v>
      </c>
      <c r="B5" s="3">
        <v>2024</v>
      </c>
      <c r="C5" s="15">
        <v>4.3</v>
      </c>
    </row>
    <row r="6" spans="1:3" x14ac:dyDescent="0.3">
      <c r="A6" s="1" t="s">
        <v>12</v>
      </c>
      <c r="B6" s="3">
        <v>2024</v>
      </c>
      <c r="C6" s="3">
        <v>5.0999999999999996</v>
      </c>
    </row>
    <row r="7" spans="1:3" s="28" customFormat="1" x14ac:dyDescent="0.3">
      <c r="A7" s="26" t="s">
        <v>14</v>
      </c>
      <c r="B7" s="27">
        <v>2024</v>
      </c>
      <c r="C7" s="30">
        <v>-1</v>
      </c>
    </row>
    <row r="8" spans="1:3" s="36" customFormat="1" x14ac:dyDescent="0.3">
      <c r="A8" s="35" t="s">
        <v>16</v>
      </c>
      <c r="B8" s="4">
        <v>2024</v>
      </c>
      <c r="C8" s="4">
        <v>5.7</v>
      </c>
    </row>
    <row r="9" spans="1:3" x14ac:dyDescent="0.3">
      <c r="A9" s="1" t="s">
        <v>18</v>
      </c>
      <c r="B9" s="3">
        <v>2024</v>
      </c>
      <c r="C9" s="3">
        <v>5.3</v>
      </c>
    </row>
    <row r="10" spans="1:3" x14ac:dyDescent="0.3">
      <c r="A10" s="1" t="s">
        <v>20</v>
      </c>
      <c r="B10" s="3">
        <v>2024</v>
      </c>
      <c r="C10" s="3">
        <v>2.9</v>
      </c>
    </row>
    <row r="11" spans="1:3" x14ac:dyDescent="0.3">
      <c r="A11" s="1" t="s">
        <v>45</v>
      </c>
      <c r="B11" s="3">
        <v>2024</v>
      </c>
      <c r="C11" s="3">
        <v>4.3</v>
      </c>
    </row>
    <row r="12" spans="1:3" s="25" customFormat="1" x14ac:dyDescent="0.3">
      <c r="A12" s="23" t="s">
        <v>22</v>
      </c>
      <c r="B12" s="22">
        <v>2024</v>
      </c>
      <c r="C12" s="22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91583-8F1C-415E-ACF5-6D32FD8761A5}">
  <dimension ref="A1:C13"/>
  <sheetViews>
    <sheetView workbookViewId="0">
      <selection activeCell="C14" sqref="C14"/>
    </sheetView>
  </sheetViews>
  <sheetFormatPr defaultRowHeight="14.4" x14ac:dyDescent="0.3"/>
  <cols>
    <col min="1" max="1" width="17.44140625" customWidth="1"/>
    <col min="2" max="2" width="8.33203125" customWidth="1"/>
    <col min="3" max="3" width="54.77734375" style="2" customWidth="1"/>
  </cols>
  <sheetData>
    <row r="1" spans="1:3" x14ac:dyDescent="0.3">
      <c r="A1" s="1" t="s">
        <v>0</v>
      </c>
      <c r="B1" s="3" t="s">
        <v>1</v>
      </c>
      <c r="C1" s="19" t="s">
        <v>42</v>
      </c>
    </row>
    <row r="2" spans="1:3" x14ac:dyDescent="0.3">
      <c r="A2" s="1" t="s">
        <v>5</v>
      </c>
      <c r="B2" s="3">
        <v>2024</v>
      </c>
      <c r="C2" s="16">
        <v>132.58743960000001</v>
      </c>
    </row>
    <row r="3" spans="1:3" x14ac:dyDescent="0.3">
      <c r="A3" s="1" t="s">
        <v>8</v>
      </c>
      <c r="B3" s="3">
        <v>2024</v>
      </c>
      <c r="C3" s="4">
        <v>143.4470097</v>
      </c>
    </row>
    <row r="4" spans="1:3" s="28" customFormat="1" x14ac:dyDescent="0.3">
      <c r="A4" s="26" t="s">
        <v>3</v>
      </c>
      <c r="B4" s="27">
        <v>2024</v>
      </c>
      <c r="C4" s="27">
        <v>42.5726473</v>
      </c>
    </row>
    <row r="5" spans="1:3" s="33" customFormat="1" x14ac:dyDescent="0.3">
      <c r="A5" s="31" t="s">
        <v>10</v>
      </c>
      <c r="B5" s="32">
        <v>2024</v>
      </c>
      <c r="C5" s="32" t="s">
        <v>44</v>
      </c>
    </row>
    <row r="6" spans="1:3" x14ac:dyDescent="0.3">
      <c r="A6" s="1" t="s">
        <v>12</v>
      </c>
      <c r="B6" s="3">
        <v>2024</v>
      </c>
      <c r="C6" s="4">
        <v>137.36257119999999</v>
      </c>
    </row>
    <row r="7" spans="1:3" s="33" customFormat="1" x14ac:dyDescent="0.3">
      <c r="A7" s="31" t="s">
        <v>14</v>
      </c>
      <c r="B7" s="32">
        <v>2024</v>
      </c>
      <c r="C7" s="34" t="s">
        <v>43</v>
      </c>
    </row>
    <row r="8" spans="1:3" x14ac:dyDescent="0.3">
      <c r="A8" s="1" t="s">
        <v>16</v>
      </c>
      <c r="B8" s="3">
        <v>2024</v>
      </c>
      <c r="C8" s="4">
        <v>65.885472530000001</v>
      </c>
    </row>
    <row r="9" spans="1:3" s="25" customFormat="1" x14ac:dyDescent="0.3">
      <c r="A9" s="23" t="s">
        <v>18</v>
      </c>
      <c r="B9" s="22">
        <v>2024</v>
      </c>
      <c r="C9" s="22">
        <v>322.37142790000001</v>
      </c>
    </row>
    <row r="10" spans="1:3" x14ac:dyDescent="0.3">
      <c r="A10" s="1" t="s">
        <v>20</v>
      </c>
      <c r="B10" s="3">
        <v>2024</v>
      </c>
      <c r="C10" s="4">
        <v>136.747107</v>
      </c>
    </row>
    <row r="11" spans="1:3" x14ac:dyDescent="0.3">
      <c r="A11" s="1" t="s">
        <v>45</v>
      </c>
      <c r="B11" s="3">
        <v>2024</v>
      </c>
      <c r="C11" s="4">
        <v>95.448502129999994</v>
      </c>
    </row>
    <row r="12" spans="1:3" x14ac:dyDescent="0.3">
      <c r="A12" s="1" t="s">
        <v>22</v>
      </c>
      <c r="B12" s="3">
        <v>2024</v>
      </c>
      <c r="C12" s="4">
        <v>173.8620248</v>
      </c>
    </row>
    <row r="13" spans="1:3" x14ac:dyDescent="0.3">
      <c r="A13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1E5FB-2346-4495-B7BD-49E5EFBB8944}">
  <dimension ref="A1:C13"/>
  <sheetViews>
    <sheetView workbookViewId="0">
      <selection activeCell="J3" sqref="J3"/>
    </sheetView>
  </sheetViews>
  <sheetFormatPr defaultRowHeight="14.4" x14ac:dyDescent="0.3"/>
  <cols>
    <col min="1" max="1" width="17.44140625" customWidth="1"/>
    <col min="2" max="2" width="8.33203125" customWidth="1"/>
    <col min="3" max="3" width="26.77734375" style="2" customWidth="1"/>
  </cols>
  <sheetData>
    <row r="1" spans="1:3" x14ac:dyDescent="0.3">
      <c r="A1" s="1" t="s">
        <v>0</v>
      </c>
      <c r="B1" s="3" t="s">
        <v>1</v>
      </c>
      <c r="C1" s="6" t="s">
        <v>28</v>
      </c>
    </row>
    <row r="2" spans="1:3" x14ac:dyDescent="0.3">
      <c r="A2" s="1" t="s">
        <v>5</v>
      </c>
      <c r="B2" s="3">
        <v>2024</v>
      </c>
      <c r="C2" s="15">
        <v>17.100000000000001</v>
      </c>
    </row>
    <row r="3" spans="1:3" x14ac:dyDescent="0.3">
      <c r="A3" s="1" t="s">
        <v>8</v>
      </c>
      <c r="B3" s="3">
        <v>2024</v>
      </c>
      <c r="C3" s="3">
        <v>15.19</v>
      </c>
    </row>
    <row r="4" spans="1:3" s="28" customFormat="1" x14ac:dyDescent="0.3">
      <c r="A4" s="26" t="s">
        <v>3</v>
      </c>
      <c r="B4" s="27">
        <v>2024</v>
      </c>
      <c r="C4" s="27">
        <v>12.84</v>
      </c>
    </row>
    <row r="5" spans="1:3" x14ac:dyDescent="0.3">
      <c r="A5" s="1" t="s">
        <v>10</v>
      </c>
      <c r="B5" s="3">
        <v>2024</v>
      </c>
      <c r="C5" s="15">
        <v>17.989999999999998</v>
      </c>
    </row>
    <row r="6" spans="1:3" x14ac:dyDescent="0.3">
      <c r="A6" s="1" t="s">
        <v>12</v>
      </c>
      <c r="B6" s="3">
        <v>2024</v>
      </c>
      <c r="C6" s="3">
        <v>16.670000000000002</v>
      </c>
    </row>
    <row r="7" spans="1:3" x14ac:dyDescent="0.3">
      <c r="A7" s="1" t="s">
        <v>14</v>
      </c>
      <c r="B7" s="3">
        <v>2024</v>
      </c>
      <c r="C7" s="15">
        <v>14.92</v>
      </c>
    </row>
    <row r="8" spans="1:3" x14ac:dyDescent="0.3">
      <c r="A8" s="1" t="s">
        <v>16</v>
      </c>
      <c r="B8" s="3">
        <v>2024</v>
      </c>
      <c r="C8" s="3">
        <v>21.21</v>
      </c>
    </row>
    <row r="9" spans="1:3" x14ac:dyDescent="0.3">
      <c r="A9" s="1" t="s">
        <v>18</v>
      </c>
      <c r="B9" s="3">
        <v>2024</v>
      </c>
      <c r="C9" s="3">
        <v>19.23</v>
      </c>
    </row>
    <row r="10" spans="1:3" x14ac:dyDescent="0.3">
      <c r="A10" s="1" t="s">
        <v>20</v>
      </c>
      <c r="B10" s="3">
        <v>2024</v>
      </c>
      <c r="C10" s="3">
        <v>21.2</v>
      </c>
    </row>
    <row r="11" spans="1:3" s="25" customFormat="1" x14ac:dyDescent="0.3">
      <c r="A11" s="23" t="s">
        <v>45</v>
      </c>
      <c r="B11" s="22">
        <v>2024</v>
      </c>
      <c r="C11" s="24">
        <v>46.466634338694597</v>
      </c>
    </row>
    <row r="12" spans="1:3" x14ac:dyDescent="0.3">
      <c r="A12" s="1" t="s">
        <v>22</v>
      </c>
      <c r="B12" s="3">
        <v>2024</v>
      </c>
      <c r="C12" s="3">
        <v>18.43</v>
      </c>
    </row>
    <row r="13" spans="1:3" x14ac:dyDescent="0.3">
      <c r="A13" s="1"/>
      <c r="B13" s="1"/>
      <c r="C13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7F7A3-A906-4798-B26B-F659B6BEA84E}">
  <dimension ref="A1:F91"/>
  <sheetViews>
    <sheetView workbookViewId="0">
      <selection activeCell="E1" sqref="E1:E1048576"/>
    </sheetView>
  </sheetViews>
  <sheetFormatPr defaultRowHeight="14.4" x14ac:dyDescent="0.3"/>
  <cols>
    <col min="1" max="1" width="6.77734375" style="2" customWidth="1"/>
    <col min="2" max="2" width="8.33203125" customWidth="1"/>
    <col min="3" max="3" width="11.109375" style="2" customWidth="1"/>
    <col min="4" max="4" width="10.77734375" style="2" customWidth="1"/>
    <col min="5" max="5" width="10.33203125" style="2" customWidth="1"/>
    <col min="6" max="6" width="8.77734375" style="2"/>
  </cols>
  <sheetData>
    <row r="1" spans="1:6" x14ac:dyDescent="0.3">
      <c r="A1" s="3" t="s">
        <v>2</v>
      </c>
      <c r="B1" s="3" t="s">
        <v>1</v>
      </c>
      <c r="C1" s="6" t="s">
        <v>25</v>
      </c>
      <c r="D1" s="6" t="s">
        <v>30</v>
      </c>
      <c r="E1" s="7" t="s">
        <v>42</v>
      </c>
      <c r="F1" s="6" t="s">
        <v>28</v>
      </c>
    </row>
    <row r="2" spans="1:6" x14ac:dyDescent="0.3">
      <c r="A2" s="15" t="s">
        <v>7</v>
      </c>
      <c r="B2" s="15">
        <v>2014</v>
      </c>
      <c r="C2" s="16">
        <v>-0.2</v>
      </c>
      <c r="D2" s="15">
        <v>-2.5</v>
      </c>
      <c r="E2" s="16">
        <v>102.421001</v>
      </c>
      <c r="F2" s="15">
        <v>25.57</v>
      </c>
    </row>
    <row r="3" spans="1:6" x14ac:dyDescent="0.3">
      <c r="A3" s="15" t="s">
        <v>7</v>
      </c>
      <c r="B3" s="15">
        <v>2015</v>
      </c>
      <c r="C3" s="16">
        <v>-0.5</v>
      </c>
      <c r="D3" s="15">
        <v>-0.4</v>
      </c>
      <c r="E3" s="16">
        <v>89.896188249999994</v>
      </c>
      <c r="F3" s="15">
        <v>13.83</v>
      </c>
    </row>
    <row r="4" spans="1:6" x14ac:dyDescent="0.3">
      <c r="A4" s="15" t="s">
        <v>7</v>
      </c>
      <c r="B4" s="15">
        <v>2016</v>
      </c>
      <c r="C4" s="16">
        <v>-0.3</v>
      </c>
      <c r="D4" s="15">
        <v>-2.5</v>
      </c>
      <c r="E4" s="16">
        <v>87.319801330000004</v>
      </c>
      <c r="F4" s="15">
        <v>9.06</v>
      </c>
    </row>
    <row r="5" spans="1:6" x14ac:dyDescent="0.3">
      <c r="A5" s="15" t="s">
        <v>7</v>
      </c>
      <c r="B5" s="15">
        <v>2017</v>
      </c>
      <c r="C5" s="16">
        <v>-1.3</v>
      </c>
      <c r="D5" s="15">
        <v>1.3</v>
      </c>
      <c r="E5" s="16">
        <v>85.176860430000005</v>
      </c>
      <c r="F5" s="15">
        <v>11.23</v>
      </c>
    </row>
    <row r="6" spans="1:6" x14ac:dyDescent="0.3">
      <c r="A6" s="15" t="s">
        <v>7</v>
      </c>
      <c r="B6" s="15">
        <v>2018</v>
      </c>
      <c r="C6" s="16">
        <v>1</v>
      </c>
      <c r="D6" s="15">
        <v>0.1</v>
      </c>
      <c r="E6" s="16">
        <v>93.898061769999998</v>
      </c>
      <c r="F6" s="15">
        <v>17.03</v>
      </c>
    </row>
    <row r="7" spans="1:6" x14ac:dyDescent="0.3">
      <c r="A7" s="15" t="s">
        <v>7</v>
      </c>
      <c r="B7" s="15">
        <v>2019</v>
      </c>
      <c r="C7" s="16">
        <v>-0.4</v>
      </c>
      <c r="D7" s="15">
        <v>3.9</v>
      </c>
      <c r="E7" s="16">
        <v>108.50965840000001</v>
      </c>
      <c r="F7" s="15">
        <v>13.48</v>
      </c>
    </row>
    <row r="8" spans="1:6" x14ac:dyDescent="0.3">
      <c r="A8" s="15" t="s">
        <v>7</v>
      </c>
      <c r="B8" s="15">
        <v>2020</v>
      </c>
      <c r="C8" s="16">
        <v>1.9</v>
      </c>
      <c r="D8" s="15">
        <v>1.1000000000000001</v>
      </c>
      <c r="E8" s="16">
        <v>110.2910037</v>
      </c>
      <c r="F8" s="15">
        <v>5.54</v>
      </c>
    </row>
    <row r="9" spans="1:6" x14ac:dyDescent="0.3">
      <c r="A9" s="15" t="s">
        <v>7</v>
      </c>
      <c r="B9" s="15">
        <v>2021</v>
      </c>
      <c r="C9" s="16">
        <v>1.7</v>
      </c>
      <c r="D9" s="15">
        <v>-1.6</v>
      </c>
      <c r="E9" s="16">
        <v>147.1231124</v>
      </c>
      <c r="F9" s="15">
        <v>8.4</v>
      </c>
    </row>
    <row r="10" spans="1:6" x14ac:dyDescent="0.3">
      <c r="A10" s="15" t="s">
        <v>7</v>
      </c>
      <c r="B10" s="15">
        <v>2022</v>
      </c>
      <c r="C10" s="16">
        <v>3.7</v>
      </c>
      <c r="D10" s="15">
        <v>-1.6</v>
      </c>
      <c r="E10" s="16">
        <v>146.9739659</v>
      </c>
      <c r="F10" s="15">
        <v>12.51</v>
      </c>
    </row>
    <row r="11" spans="1:6" x14ac:dyDescent="0.3">
      <c r="A11" s="3" t="s">
        <v>9</v>
      </c>
      <c r="B11" s="3">
        <v>2014</v>
      </c>
      <c r="C11" s="4">
        <v>3.9</v>
      </c>
      <c r="D11" s="3">
        <v>8</v>
      </c>
      <c r="E11" s="4">
        <v>124.4549085</v>
      </c>
      <c r="F11" s="3">
        <v>10.88</v>
      </c>
    </row>
    <row r="12" spans="1:6" x14ac:dyDescent="0.3">
      <c r="A12" s="3" t="s">
        <v>9</v>
      </c>
      <c r="B12" s="3">
        <v>2015</v>
      </c>
      <c r="C12" s="4">
        <v>1.2</v>
      </c>
      <c r="D12" s="3">
        <v>7.2</v>
      </c>
      <c r="E12" s="4">
        <v>122.10959680000001</v>
      </c>
      <c r="F12" s="3">
        <v>11.66</v>
      </c>
    </row>
    <row r="13" spans="1:6" x14ac:dyDescent="0.3">
      <c r="A13" s="3" t="s">
        <v>9</v>
      </c>
      <c r="B13" s="3">
        <v>2016</v>
      </c>
      <c r="C13" s="4">
        <v>3</v>
      </c>
      <c r="D13" s="3">
        <v>7.9</v>
      </c>
      <c r="E13" s="4">
        <v>122.70455560000001</v>
      </c>
      <c r="F13" s="3">
        <v>11.88</v>
      </c>
    </row>
    <row r="14" spans="1:6" x14ac:dyDescent="0.3">
      <c r="A14" s="3" t="s">
        <v>9</v>
      </c>
      <c r="B14" s="3">
        <v>2017</v>
      </c>
      <c r="C14" s="4">
        <v>2.9</v>
      </c>
      <c r="D14" s="3">
        <v>8.1</v>
      </c>
      <c r="E14" s="4">
        <v>121.1554513</v>
      </c>
      <c r="F14" s="3">
        <v>12.78</v>
      </c>
    </row>
    <row r="15" spans="1:6" x14ac:dyDescent="0.3">
      <c r="A15" s="3" t="s">
        <v>9</v>
      </c>
      <c r="B15" s="3">
        <v>2018</v>
      </c>
      <c r="C15" s="4">
        <v>2.4</v>
      </c>
      <c r="D15" s="3">
        <v>8.8000000000000007</v>
      </c>
      <c r="E15" s="4">
        <v>118.4376554</v>
      </c>
      <c r="F15" s="3">
        <v>13.82</v>
      </c>
    </row>
    <row r="16" spans="1:6" x14ac:dyDescent="0.3">
      <c r="A16" s="3" t="s">
        <v>9</v>
      </c>
      <c r="B16" s="3">
        <v>2019</v>
      </c>
      <c r="C16" s="4">
        <v>2</v>
      </c>
      <c r="D16" s="3">
        <v>7.9</v>
      </c>
      <c r="E16" s="4">
        <v>115.7366791</v>
      </c>
      <c r="F16" s="3">
        <v>15.99</v>
      </c>
    </row>
    <row r="17" spans="1:6" x14ac:dyDescent="0.3">
      <c r="A17" s="3" t="s">
        <v>9</v>
      </c>
      <c r="B17" s="3">
        <v>2020</v>
      </c>
      <c r="C17" s="4">
        <v>2.9</v>
      </c>
      <c r="D17" s="3">
        <v>-3.6</v>
      </c>
      <c r="E17" s="4">
        <v>122.1053963</v>
      </c>
      <c r="F17" s="3">
        <v>14.65</v>
      </c>
    </row>
    <row r="18" spans="1:6" x14ac:dyDescent="0.3">
      <c r="A18" s="3" t="s">
        <v>9</v>
      </c>
      <c r="B18" s="3">
        <v>2021</v>
      </c>
      <c r="C18" s="4">
        <v>2.9</v>
      </c>
      <c r="D18" s="3">
        <v>3.1</v>
      </c>
      <c r="E18" s="4">
        <v>146.1798465</v>
      </c>
      <c r="F18" s="3">
        <v>13.18</v>
      </c>
    </row>
    <row r="19" spans="1:6" x14ac:dyDescent="0.3">
      <c r="A19" s="3" t="s">
        <v>9</v>
      </c>
      <c r="B19" s="3">
        <v>2022</v>
      </c>
      <c r="C19" s="4">
        <v>5.3</v>
      </c>
      <c r="D19" s="3">
        <v>5.0999999999999996</v>
      </c>
      <c r="E19" s="4">
        <v>145.8736328</v>
      </c>
      <c r="F19" s="3">
        <v>14.74</v>
      </c>
    </row>
    <row r="20" spans="1:6" x14ac:dyDescent="0.3">
      <c r="A20" s="3" t="s">
        <v>4</v>
      </c>
      <c r="B20" s="3">
        <v>2014</v>
      </c>
      <c r="C20" s="4">
        <v>6.4</v>
      </c>
      <c r="D20" s="3">
        <v>5</v>
      </c>
      <c r="E20" s="4">
        <v>48.080175590000003</v>
      </c>
      <c r="F20" s="3">
        <v>10.85</v>
      </c>
    </row>
    <row r="21" spans="1:6" x14ac:dyDescent="0.3">
      <c r="A21" s="3" t="s">
        <v>4</v>
      </c>
      <c r="B21" s="3">
        <v>2015</v>
      </c>
      <c r="C21" s="4">
        <v>6.4</v>
      </c>
      <c r="D21" s="3">
        <v>4.9000000000000004</v>
      </c>
      <c r="E21" s="4">
        <v>41.93764024</v>
      </c>
      <c r="F21" s="3">
        <v>10.76</v>
      </c>
    </row>
    <row r="22" spans="1:6" x14ac:dyDescent="0.3">
      <c r="A22" s="3" t="s">
        <v>4</v>
      </c>
      <c r="B22" s="3">
        <v>2016</v>
      </c>
      <c r="C22" s="4">
        <v>3.5</v>
      </c>
      <c r="D22" s="3">
        <v>5</v>
      </c>
      <c r="E22" s="4">
        <v>37.4213418</v>
      </c>
      <c r="F22" s="3">
        <v>10.36</v>
      </c>
    </row>
    <row r="23" spans="1:6" x14ac:dyDescent="0.3">
      <c r="A23" s="3" t="s">
        <v>4</v>
      </c>
      <c r="B23" s="3">
        <v>2017</v>
      </c>
      <c r="C23" s="4">
        <v>3.8</v>
      </c>
      <c r="D23" s="3">
        <v>5.0999999999999996</v>
      </c>
      <c r="E23" s="4">
        <v>39.355497069999998</v>
      </c>
      <c r="F23" s="3">
        <v>9.89</v>
      </c>
    </row>
    <row r="24" spans="1:6" x14ac:dyDescent="0.3">
      <c r="A24" s="3" t="s">
        <v>4</v>
      </c>
      <c r="B24" s="3">
        <v>2018</v>
      </c>
      <c r="C24" s="4">
        <v>3.3</v>
      </c>
      <c r="D24" s="3">
        <v>5.2</v>
      </c>
      <c r="E24" s="4">
        <v>43.074308960000003</v>
      </c>
      <c r="F24" s="3">
        <v>10.24</v>
      </c>
    </row>
    <row r="25" spans="1:6" x14ac:dyDescent="0.3">
      <c r="A25" s="3" t="s">
        <v>4</v>
      </c>
      <c r="B25" s="3">
        <v>2019</v>
      </c>
      <c r="C25" s="4">
        <v>2.8</v>
      </c>
      <c r="D25" s="3">
        <v>5</v>
      </c>
      <c r="E25" s="4">
        <v>37.627777539999997</v>
      </c>
      <c r="F25" s="3">
        <v>9.77</v>
      </c>
    </row>
    <row r="26" spans="1:6" x14ac:dyDescent="0.3">
      <c r="A26" s="3" t="s">
        <v>4</v>
      </c>
      <c r="B26" s="3">
        <v>2020</v>
      </c>
      <c r="C26" s="4">
        <v>2</v>
      </c>
      <c r="D26" s="3">
        <v>-2.1</v>
      </c>
      <c r="E26" s="4">
        <v>32.972175399999998</v>
      </c>
      <c r="F26" s="3">
        <v>8.32</v>
      </c>
    </row>
    <row r="27" spans="1:6" x14ac:dyDescent="0.3">
      <c r="A27" s="3" t="s">
        <v>4</v>
      </c>
      <c r="B27" s="3">
        <v>2021</v>
      </c>
      <c r="C27" s="4">
        <v>1.6</v>
      </c>
      <c r="D27" s="3">
        <v>3.7</v>
      </c>
      <c r="E27" s="4">
        <v>40.204758269999999</v>
      </c>
      <c r="F27" s="3">
        <v>9.1199999999999992</v>
      </c>
    </row>
    <row r="28" spans="1:6" x14ac:dyDescent="0.3">
      <c r="A28" s="3" t="s">
        <v>4</v>
      </c>
      <c r="B28" s="3">
        <v>2022</v>
      </c>
      <c r="C28" s="4">
        <v>4.0999999999999996</v>
      </c>
      <c r="D28" s="3">
        <v>5.3</v>
      </c>
      <c r="E28" s="4">
        <v>45.4646702</v>
      </c>
      <c r="F28" s="3">
        <v>10.39</v>
      </c>
    </row>
    <row r="29" spans="1:6" x14ac:dyDescent="0.3">
      <c r="A29" s="3" t="s">
        <v>13</v>
      </c>
      <c r="B29" s="3">
        <v>2014</v>
      </c>
      <c r="C29" s="3">
        <v>3.1</v>
      </c>
      <c r="D29" s="3">
        <v>6</v>
      </c>
      <c r="E29" s="4">
        <v>99.059738289999999</v>
      </c>
      <c r="F29" s="3">
        <v>14.63</v>
      </c>
    </row>
    <row r="30" spans="1:6" x14ac:dyDescent="0.3">
      <c r="A30" s="3" t="s">
        <v>13</v>
      </c>
      <c r="B30" s="3">
        <v>2015</v>
      </c>
      <c r="C30" s="3">
        <v>2.1</v>
      </c>
      <c r="D30" s="3">
        <v>5</v>
      </c>
      <c r="E30" s="4">
        <v>99.059738289999999</v>
      </c>
      <c r="F30" s="3">
        <v>14.06</v>
      </c>
    </row>
    <row r="31" spans="1:6" x14ac:dyDescent="0.3">
      <c r="A31" s="3" t="s">
        <v>13</v>
      </c>
      <c r="B31" s="3">
        <v>2016</v>
      </c>
      <c r="C31" s="3">
        <v>2.1</v>
      </c>
      <c r="D31" s="3">
        <v>4.4000000000000004</v>
      </c>
      <c r="E31" s="4">
        <v>99.059738289999999</v>
      </c>
      <c r="F31" s="3">
        <v>13.55</v>
      </c>
    </row>
    <row r="32" spans="1:6" x14ac:dyDescent="0.3">
      <c r="A32" s="3" t="s">
        <v>13</v>
      </c>
      <c r="B32" s="3">
        <v>2017</v>
      </c>
      <c r="C32" s="3">
        <v>3.8</v>
      </c>
      <c r="D32" s="3">
        <v>5.8</v>
      </c>
      <c r="E32" s="12" t="s">
        <v>43</v>
      </c>
      <c r="F32" s="3">
        <v>12.95</v>
      </c>
    </row>
    <row r="33" spans="1:6" x14ac:dyDescent="0.3">
      <c r="A33" s="3" t="s">
        <v>13</v>
      </c>
      <c r="B33" s="3">
        <v>2018</v>
      </c>
      <c r="C33" s="3">
        <v>1</v>
      </c>
      <c r="D33" s="3">
        <v>4.8</v>
      </c>
      <c r="E33" s="12" t="s">
        <v>43</v>
      </c>
      <c r="F33" s="3">
        <v>12.02</v>
      </c>
    </row>
    <row r="34" spans="1:6" x14ac:dyDescent="0.3">
      <c r="A34" s="3" t="s">
        <v>13</v>
      </c>
      <c r="B34" s="3">
        <v>2019</v>
      </c>
      <c r="C34" s="3">
        <v>0.7</v>
      </c>
      <c r="D34" s="3">
        <v>4.4000000000000004</v>
      </c>
      <c r="E34" s="12" t="s">
        <v>43</v>
      </c>
      <c r="F34" s="3">
        <v>11.94</v>
      </c>
    </row>
    <row r="35" spans="1:6" x14ac:dyDescent="0.3">
      <c r="A35" s="3" t="s">
        <v>13</v>
      </c>
      <c r="B35" s="3">
        <v>2020</v>
      </c>
      <c r="C35" s="3">
        <v>-1.1000000000000001</v>
      </c>
      <c r="D35" s="3">
        <v>-5.5</v>
      </c>
      <c r="E35" s="12" t="s">
        <v>43</v>
      </c>
      <c r="F35" s="3">
        <v>10.88</v>
      </c>
    </row>
    <row r="36" spans="1:6" x14ac:dyDescent="0.3">
      <c r="A36" s="3" t="s">
        <v>13</v>
      </c>
      <c r="B36" s="3">
        <v>2021</v>
      </c>
      <c r="C36" s="3">
        <v>2.5</v>
      </c>
      <c r="D36" s="3">
        <v>3.3</v>
      </c>
      <c r="E36" s="12" t="s">
        <v>43</v>
      </c>
      <c r="F36" s="3">
        <v>11.21</v>
      </c>
    </row>
    <row r="37" spans="1:6" x14ac:dyDescent="0.3">
      <c r="A37" s="3" t="s">
        <v>13</v>
      </c>
      <c r="B37" s="3">
        <v>2022</v>
      </c>
      <c r="C37" s="3">
        <v>3.4</v>
      </c>
      <c r="D37" s="3">
        <v>8.9</v>
      </c>
      <c r="E37" s="12" t="s">
        <v>43</v>
      </c>
      <c r="F37" s="3">
        <v>11.65</v>
      </c>
    </row>
    <row r="38" spans="1:6" x14ac:dyDescent="0.3">
      <c r="A38" s="3" t="s">
        <v>17</v>
      </c>
      <c r="B38" s="3">
        <v>2014</v>
      </c>
      <c r="C38" s="3">
        <v>3.6</v>
      </c>
      <c r="D38" s="3">
        <v>6.3</v>
      </c>
      <c r="E38" s="4">
        <v>138.31223120000001</v>
      </c>
      <c r="F38" s="3">
        <v>13.84</v>
      </c>
    </row>
    <row r="39" spans="1:6" x14ac:dyDescent="0.3">
      <c r="A39" s="3" t="s">
        <v>17</v>
      </c>
      <c r="B39" s="3">
        <v>2015</v>
      </c>
      <c r="C39" s="3">
        <v>0.7</v>
      </c>
      <c r="D39" s="3">
        <v>6.3</v>
      </c>
      <c r="E39" s="4">
        <v>131.3700724</v>
      </c>
      <c r="F39" s="3">
        <v>13.88</v>
      </c>
    </row>
    <row r="40" spans="1:6" x14ac:dyDescent="0.3">
      <c r="A40" s="3" t="s">
        <v>17</v>
      </c>
      <c r="B40" s="3">
        <v>2016</v>
      </c>
      <c r="C40" s="3">
        <v>1.2</v>
      </c>
      <c r="D40" s="3">
        <v>7.1</v>
      </c>
      <c r="E40" s="4">
        <v>126.89901</v>
      </c>
      <c r="F40" s="3">
        <v>13.9</v>
      </c>
    </row>
    <row r="41" spans="1:6" x14ac:dyDescent="0.3">
      <c r="A41" s="3" t="s">
        <v>17</v>
      </c>
      <c r="B41" s="3">
        <v>2017</v>
      </c>
      <c r="C41" s="3">
        <v>2.9</v>
      </c>
      <c r="D41" s="3">
        <v>6.9</v>
      </c>
      <c r="E41" s="4">
        <v>133.1551734</v>
      </c>
      <c r="F41" s="3">
        <v>14.48</v>
      </c>
    </row>
    <row r="42" spans="1:6" x14ac:dyDescent="0.3">
      <c r="A42" s="3" t="s">
        <v>17</v>
      </c>
      <c r="B42" s="3">
        <v>2018</v>
      </c>
      <c r="C42" s="3">
        <v>5.3</v>
      </c>
      <c r="D42" s="3">
        <v>6.3</v>
      </c>
      <c r="E42" s="4">
        <v>130.4026255</v>
      </c>
      <c r="F42" s="3">
        <v>14.96</v>
      </c>
    </row>
    <row r="43" spans="1:6" x14ac:dyDescent="0.3">
      <c r="A43" s="3" t="s">
        <v>17</v>
      </c>
      <c r="B43" s="3">
        <v>2019</v>
      </c>
      <c r="C43" s="3">
        <v>2.4</v>
      </c>
      <c r="D43" s="3">
        <v>6.1</v>
      </c>
      <c r="E43" s="4">
        <v>123.02856199999999</v>
      </c>
      <c r="F43" s="3">
        <v>15.43</v>
      </c>
    </row>
    <row r="44" spans="1:6" x14ac:dyDescent="0.3">
      <c r="A44" s="3" t="s">
        <v>17</v>
      </c>
      <c r="B44" s="3">
        <v>2020</v>
      </c>
      <c r="C44" s="3">
        <v>2.4</v>
      </c>
      <c r="D44" s="3">
        <v>-9.5</v>
      </c>
      <c r="E44" s="4">
        <v>116.7881824</v>
      </c>
      <c r="F44" s="3">
        <v>15.01</v>
      </c>
    </row>
    <row r="45" spans="1:6" x14ac:dyDescent="0.3">
      <c r="A45" s="3" t="s">
        <v>17</v>
      </c>
      <c r="B45" s="3">
        <v>2021</v>
      </c>
      <c r="C45" s="3">
        <v>3.9</v>
      </c>
      <c r="D45" s="3">
        <v>5.7</v>
      </c>
      <c r="E45" s="4">
        <v>134.0359947</v>
      </c>
      <c r="F45" s="3">
        <v>15.12</v>
      </c>
    </row>
    <row r="46" spans="1:6" x14ac:dyDescent="0.3">
      <c r="A46" s="3" t="s">
        <v>17</v>
      </c>
      <c r="B46" s="3">
        <v>2022</v>
      </c>
      <c r="C46" s="3">
        <v>5.8</v>
      </c>
      <c r="D46" s="3">
        <v>7.6</v>
      </c>
      <c r="E46" s="4">
        <v>146.4246048</v>
      </c>
      <c r="F46" s="3">
        <v>15.61</v>
      </c>
    </row>
    <row r="47" spans="1:6" x14ac:dyDescent="0.3">
      <c r="A47" s="3" t="s">
        <v>19</v>
      </c>
      <c r="B47" s="3">
        <v>2014</v>
      </c>
      <c r="C47" s="3">
        <v>1</v>
      </c>
      <c r="D47" s="3">
        <v>3.9</v>
      </c>
      <c r="E47" s="10" t="s">
        <v>43</v>
      </c>
      <c r="F47" s="3">
        <v>13.56</v>
      </c>
    </row>
    <row r="48" spans="1:6" x14ac:dyDescent="0.3">
      <c r="A48" s="3" t="s">
        <v>19</v>
      </c>
      <c r="B48" s="3">
        <v>2015</v>
      </c>
      <c r="C48" s="3">
        <v>-0.5</v>
      </c>
      <c r="D48" s="3">
        <v>3</v>
      </c>
      <c r="E48" s="10" t="s">
        <v>43</v>
      </c>
      <c r="F48" s="3">
        <v>13.14</v>
      </c>
    </row>
    <row r="49" spans="1:6" x14ac:dyDescent="0.3">
      <c r="A49" s="3" t="s">
        <v>19</v>
      </c>
      <c r="B49" s="3">
        <v>2016</v>
      </c>
      <c r="C49" s="3">
        <v>-0.5</v>
      </c>
      <c r="D49" s="3">
        <v>3.7</v>
      </c>
      <c r="E49" s="10" t="s">
        <v>43</v>
      </c>
      <c r="F49" s="3">
        <v>13.32</v>
      </c>
    </row>
    <row r="50" spans="1:6" x14ac:dyDescent="0.3">
      <c r="A50" s="3" t="s">
        <v>19</v>
      </c>
      <c r="B50" s="3">
        <v>2017</v>
      </c>
      <c r="C50" s="3">
        <v>0.6</v>
      </c>
      <c r="D50" s="3">
        <v>4.5</v>
      </c>
      <c r="E50" s="10" t="s">
        <v>43</v>
      </c>
      <c r="F50" s="3">
        <v>14</v>
      </c>
    </row>
    <row r="51" spans="1:6" x14ac:dyDescent="0.3">
      <c r="A51" s="3" t="s">
        <v>19</v>
      </c>
      <c r="B51" s="3">
        <v>2018</v>
      </c>
      <c r="C51" s="3">
        <v>0.4</v>
      </c>
      <c r="D51" s="3">
        <v>3.5</v>
      </c>
      <c r="E51" s="10" t="s">
        <v>43</v>
      </c>
      <c r="F51" s="3">
        <v>13.02</v>
      </c>
    </row>
    <row r="52" spans="1:6" x14ac:dyDescent="0.3">
      <c r="A52" s="3" t="s">
        <v>19</v>
      </c>
      <c r="B52" s="3">
        <v>2019</v>
      </c>
      <c r="C52" s="3">
        <v>0.6</v>
      </c>
      <c r="D52" s="3">
        <v>1.3</v>
      </c>
      <c r="E52" s="10" t="s">
        <v>43</v>
      </c>
      <c r="F52" s="3">
        <v>13.16</v>
      </c>
    </row>
    <row r="53" spans="1:6" x14ac:dyDescent="0.3">
      <c r="A53" s="3" t="s">
        <v>19</v>
      </c>
      <c r="B53" s="3">
        <v>2020</v>
      </c>
      <c r="C53" s="3">
        <v>-0.2</v>
      </c>
      <c r="D53" s="3">
        <v>-3.8</v>
      </c>
      <c r="E53" s="10" t="s">
        <v>43</v>
      </c>
      <c r="F53" s="3">
        <v>12.74</v>
      </c>
    </row>
    <row r="54" spans="1:6" x14ac:dyDescent="0.3">
      <c r="A54" s="3" t="s">
        <v>19</v>
      </c>
      <c r="B54" s="3">
        <v>2021</v>
      </c>
      <c r="C54" s="3">
        <v>2.2999999999999998</v>
      </c>
      <c r="D54" s="3">
        <v>9.8000000000000007</v>
      </c>
      <c r="E54" s="10" t="s">
        <v>43</v>
      </c>
      <c r="F54" s="3">
        <v>12.82</v>
      </c>
    </row>
    <row r="55" spans="1:6" x14ac:dyDescent="0.3">
      <c r="A55" s="3" t="s">
        <v>19</v>
      </c>
      <c r="B55" s="3">
        <v>2022</v>
      </c>
      <c r="C55" s="3">
        <v>6.1</v>
      </c>
      <c r="D55" s="3">
        <v>4.0999999999999996</v>
      </c>
      <c r="E55" s="10" t="s">
        <v>43</v>
      </c>
      <c r="F55" s="3">
        <v>11.93</v>
      </c>
    </row>
    <row r="56" spans="1:6" x14ac:dyDescent="0.3">
      <c r="A56" s="3" t="s">
        <v>21</v>
      </c>
      <c r="B56" s="3">
        <v>2014</v>
      </c>
      <c r="C56" s="3">
        <v>1.9</v>
      </c>
      <c r="D56" s="3">
        <v>1</v>
      </c>
      <c r="E56" s="4">
        <v>57.468172090000003</v>
      </c>
      <c r="F56" s="3">
        <v>17.059999999999999</v>
      </c>
    </row>
    <row r="57" spans="1:6" x14ac:dyDescent="0.3">
      <c r="A57" s="3" t="s">
        <v>21</v>
      </c>
      <c r="B57" s="3">
        <v>2015</v>
      </c>
      <c r="C57" s="3">
        <v>-0.9</v>
      </c>
      <c r="D57" s="3">
        <v>3.1</v>
      </c>
      <c r="E57" s="4">
        <v>59.141592109999998</v>
      </c>
      <c r="F57" s="3">
        <v>17.52</v>
      </c>
    </row>
    <row r="58" spans="1:6" x14ac:dyDescent="0.3">
      <c r="A58" s="3" t="s">
        <v>21</v>
      </c>
      <c r="B58" s="3">
        <v>2016</v>
      </c>
      <c r="C58" s="3">
        <v>0.2</v>
      </c>
      <c r="D58" s="3">
        <v>3.4</v>
      </c>
      <c r="E58" s="4">
        <v>61.776065770000002</v>
      </c>
      <c r="F58" s="3">
        <v>16.87</v>
      </c>
    </row>
    <row r="59" spans="1:6" x14ac:dyDescent="0.3">
      <c r="A59" s="3" t="s">
        <v>21</v>
      </c>
      <c r="B59" s="3">
        <v>2017</v>
      </c>
      <c r="C59" s="3">
        <v>0.7</v>
      </c>
      <c r="D59" s="3">
        <v>4.2</v>
      </c>
      <c r="E59" s="4">
        <v>68.168369740000003</v>
      </c>
      <c r="F59" s="3">
        <v>16.27</v>
      </c>
    </row>
    <row r="60" spans="1:6" x14ac:dyDescent="0.3">
      <c r="A60" s="3" t="s">
        <v>21</v>
      </c>
      <c r="B60" s="3">
        <v>2018</v>
      </c>
      <c r="C60" s="3">
        <v>1.1000000000000001</v>
      </c>
      <c r="D60" s="3">
        <v>4.2</v>
      </c>
      <c r="E60" s="4">
        <v>72.163398299999997</v>
      </c>
      <c r="F60" s="3">
        <v>16.46</v>
      </c>
    </row>
    <row r="61" spans="1:6" x14ac:dyDescent="0.3">
      <c r="A61" s="3" t="s">
        <v>21</v>
      </c>
      <c r="B61" s="3">
        <v>2019</v>
      </c>
      <c r="C61" s="3">
        <v>0.7</v>
      </c>
      <c r="D61" s="3">
        <v>2.1</v>
      </c>
      <c r="E61" s="4">
        <v>68.841842260000007</v>
      </c>
      <c r="F61" s="3">
        <v>16.11</v>
      </c>
    </row>
    <row r="62" spans="1:6" x14ac:dyDescent="0.3">
      <c r="A62" s="3" t="s">
        <v>21</v>
      </c>
      <c r="B62" s="3">
        <v>2020</v>
      </c>
      <c r="C62" s="3">
        <v>-0.8</v>
      </c>
      <c r="D62" s="3">
        <v>-6.1</v>
      </c>
      <c r="E62" s="4">
        <v>58.169560300000001</v>
      </c>
      <c r="F62" s="3">
        <v>15.73</v>
      </c>
    </row>
    <row r="63" spans="1:6" x14ac:dyDescent="0.3">
      <c r="A63" s="3" t="s">
        <v>21</v>
      </c>
      <c r="B63" s="3">
        <v>2021</v>
      </c>
      <c r="C63" s="3">
        <v>1.2</v>
      </c>
      <c r="D63" s="3">
        <v>1.5</v>
      </c>
      <c r="E63" s="4">
        <v>63.484609810000002</v>
      </c>
      <c r="F63" s="3">
        <v>15.55</v>
      </c>
    </row>
    <row r="64" spans="1:6" x14ac:dyDescent="0.3">
      <c r="A64" s="3" t="s">
        <v>21</v>
      </c>
      <c r="B64" s="3">
        <v>2022</v>
      </c>
      <c r="C64" s="3">
        <v>6.1</v>
      </c>
      <c r="D64" s="3">
        <v>2.6</v>
      </c>
      <c r="E64" s="4">
        <v>72.429683609999998</v>
      </c>
      <c r="F64" s="3">
        <v>15.78</v>
      </c>
    </row>
    <row r="65" spans="1:6" x14ac:dyDescent="0.3">
      <c r="A65" s="3" t="s">
        <v>23</v>
      </c>
      <c r="B65" s="3">
        <v>2014</v>
      </c>
      <c r="C65" s="3">
        <v>4.0999999999999996</v>
      </c>
      <c r="D65" s="3">
        <v>6.4</v>
      </c>
      <c r="E65" s="4">
        <v>360.46731920000002</v>
      </c>
      <c r="F65" s="3">
        <v>13.76</v>
      </c>
    </row>
    <row r="66" spans="1:6" x14ac:dyDescent="0.3">
      <c r="A66" s="3" t="s">
        <v>23</v>
      </c>
      <c r="B66" s="3">
        <v>2015</v>
      </c>
      <c r="C66" s="3">
        <v>0.6</v>
      </c>
      <c r="D66" s="3">
        <v>7</v>
      </c>
      <c r="E66" s="4">
        <v>329.4713989</v>
      </c>
      <c r="F66" s="3">
        <v>14.01</v>
      </c>
    </row>
    <row r="67" spans="1:6" x14ac:dyDescent="0.3">
      <c r="A67" s="3" t="s">
        <v>23</v>
      </c>
      <c r="B67" s="3">
        <v>2016</v>
      </c>
      <c r="C67" s="3">
        <v>2.7</v>
      </c>
      <c r="D67" s="3">
        <v>6.7</v>
      </c>
      <c r="E67" s="4">
        <v>302.83965599999999</v>
      </c>
      <c r="F67" s="3">
        <v>13.83</v>
      </c>
    </row>
    <row r="68" spans="1:6" x14ac:dyDescent="0.3">
      <c r="A68" s="3" t="s">
        <v>23</v>
      </c>
      <c r="B68" s="3">
        <v>2017</v>
      </c>
      <c r="C68" s="3">
        <v>3.5</v>
      </c>
      <c r="D68" s="3">
        <v>6.9</v>
      </c>
      <c r="E68" s="4">
        <v>316.79440929999998</v>
      </c>
      <c r="F68" s="3">
        <v>14.03</v>
      </c>
    </row>
    <row r="69" spans="1:6" x14ac:dyDescent="0.3">
      <c r="A69" s="3" t="s">
        <v>23</v>
      </c>
      <c r="B69" s="3">
        <v>2018</v>
      </c>
      <c r="C69" s="3">
        <v>3.5</v>
      </c>
      <c r="D69" s="3">
        <v>7.5</v>
      </c>
      <c r="E69" s="4">
        <v>326.59658730000001</v>
      </c>
      <c r="F69" s="3">
        <v>14.44</v>
      </c>
    </row>
    <row r="70" spans="1:6" x14ac:dyDescent="0.3">
      <c r="A70" s="3" t="s">
        <v>23</v>
      </c>
      <c r="B70" s="3">
        <v>2019</v>
      </c>
      <c r="C70" s="3">
        <v>2.8</v>
      </c>
      <c r="D70" s="3">
        <v>7.4</v>
      </c>
      <c r="E70" s="4">
        <v>324.39498509999999</v>
      </c>
      <c r="F70" s="3">
        <v>14.09</v>
      </c>
    </row>
    <row r="71" spans="1:6" x14ac:dyDescent="0.3">
      <c r="A71" s="3" t="s">
        <v>23</v>
      </c>
      <c r="B71" s="3">
        <v>2020</v>
      </c>
      <c r="C71" s="3">
        <v>3.2</v>
      </c>
      <c r="D71" s="3">
        <v>2.9</v>
      </c>
      <c r="E71" s="4">
        <v>332.04080549999998</v>
      </c>
      <c r="F71" s="3">
        <v>12.75</v>
      </c>
    </row>
    <row r="72" spans="1:6" x14ac:dyDescent="0.3">
      <c r="A72" s="3" t="s">
        <v>23</v>
      </c>
      <c r="B72" s="3">
        <v>2021</v>
      </c>
      <c r="C72" s="3">
        <v>1.8</v>
      </c>
      <c r="D72" s="3">
        <v>2.6</v>
      </c>
      <c r="E72" s="4">
        <v>329.16138369999999</v>
      </c>
      <c r="F72" s="3">
        <v>13.5</v>
      </c>
    </row>
    <row r="73" spans="1:6" x14ac:dyDescent="0.3">
      <c r="A73" s="3" t="s">
        <v>23</v>
      </c>
      <c r="B73" s="3">
        <v>2022</v>
      </c>
      <c r="C73" s="3">
        <v>3.2</v>
      </c>
      <c r="D73" s="3">
        <v>8.5</v>
      </c>
      <c r="E73" s="4">
        <v>332.34956779999999</v>
      </c>
      <c r="F73" s="3">
        <v>13.93</v>
      </c>
    </row>
    <row r="74" spans="1:6" x14ac:dyDescent="0.3">
      <c r="E74" s="4">
        <v>130.90549540000001</v>
      </c>
    </row>
    <row r="75" spans="1:6" x14ac:dyDescent="0.3">
      <c r="E75" s="4">
        <v>124.83966220000001</v>
      </c>
    </row>
    <row r="76" spans="1:6" x14ac:dyDescent="0.3">
      <c r="E76" s="4">
        <v>120.57522729999999</v>
      </c>
    </row>
    <row r="77" spans="1:6" x14ac:dyDescent="0.3">
      <c r="E77" s="4">
        <v>120.8914274</v>
      </c>
    </row>
    <row r="78" spans="1:6" x14ac:dyDescent="0.3">
      <c r="E78" s="4">
        <v>120.8418647</v>
      </c>
    </row>
    <row r="79" spans="1:6" x14ac:dyDescent="0.3">
      <c r="E79" s="4">
        <v>109.6895147</v>
      </c>
    </row>
    <row r="80" spans="1:6" x14ac:dyDescent="0.3">
      <c r="E80" s="4">
        <v>97.800743249999996</v>
      </c>
    </row>
    <row r="81" spans="5:5" x14ac:dyDescent="0.3">
      <c r="E81" s="4">
        <v>117.25294460000001</v>
      </c>
    </row>
    <row r="82" spans="5:5" x14ac:dyDescent="0.3">
      <c r="E82" s="4">
        <v>132.85871209999999</v>
      </c>
    </row>
    <row r="83" spans="5:5" x14ac:dyDescent="0.3">
      <c r="E83" s="4">
        <v>135.41052149999999</v>
      </c>
    </row>
    <row r="84" spans="5:5" x14ac:dyDescent="0.3">
      <c r="E84" s="4">
        <v>144.9142282</v>
      </c>
    </row>
    <row r="85" spans="5:5" x14ac:dyDescent="0.3">
      <c r="E85" s="4">
        <v>145.40950799999999</v>
      </c>
    </row>
    <row r="86" spans="5:5" x14ac:dyDescent="0.3">
      <c r="E86" s="4">
        <v>160.98008369999999</v>
      </c>
    </row>
    <row r="87" spans="5:5" x14ac:dyDescent="0.3">
      <c r="E87" s="4">
        <v>164.66393679999999</v>
      </c>
    </row>
    <row r="88" spans="5:5" x14ac:dyDescent="0.3">
      <c r="E88" s="4">
        <v>164.704215</v>
      </c>
    </row>
    <row r="89" spans="5:5" x14ac:dyDescent="0.3">
      <c r="E89" s="4">
        <v>163.2458628</v>
      </c>
    </row>
    <row r="90" spans="5:5" x14ac:dyDescent="0.3">
      <c r="E90" s="4">
        <v>186.67583279999999</v>
      </c>
    </row>
    <row r="91" spans="5:5" x14ac:dyDescent="0.3">
      <c r="E91" s="4">
        <v>183.15361909999999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32A6D-27B1-4070-910C-46BD33C473C6}">
  <dimension ref="A1:E33"/>
  <sheetViews>
    <sheetView workbookViewId="0">
      <selection sqref="A1:XFD1048576"/>
    </sheetView>
  </sheetViews>
  <sheetFormatPr defaultRowHeight="14.4" x14ac:dyDescent="0.3"/>
  <cols>
    <col min="1" max="1" width="33" customWidth="1"/>
    <col min="2" max="2" width="14.44140625" customWidth="1"/>
    <col min="4" max="4" width="11.6640625" customWidth="1"/>
  </cols>
  <sheetData>
    <row r="1" spans="1:5" ht="409.6" x14ac:dyDescent="0.3">
      <c r="A1" s="41" t="s">
        <v>51</v>
      </c>
    </row>
    <row r="2" spans="1:5" x14ac:dyDescent="0.3">
      <c r="A2" t="s">
        <v>52</v>
      </c>
    </row>
    <row r="3" spans="1:5" x14ac:dyDescent="0.3">
      <c r="A3" t="s">
        <v>53</v>
      </c>
    </row>
    <row r="5" spans="1:5" x14ac:dyDescent="0.3">
      <c r="A5" t="s">
        <v>54</v>
      </c>
      <c r="C5" t="s">
        <v>55</v>
      </c>
      <c r="D5" t="s">
        <v>56</v>
      </c>
      <c r="E5" t="s">
        <v>57</v>
      </c>
    </row>
    <row r="7" spans="1:5" x14ac:dyDescent="0.3">
      <c r="A7" t="s">
        <v>58</v>
      </c>
      <c r="C7" t="s">
        <v>59</v>
      </c>
      <c r="D7">
        <v>-10.85</v>
      </c>
      <c r="E7">
        <v>5.396527777777778</v>
      </c>
    </row>
    <row r="8" spans="1:5" x14ac:dyDescent="0.3">
      <c r="A8" t="s">
        <v>60</v>
      </c>
      <c r="C8" s="42">
        <v>7168035</v>
      </c>
      <c r="D8">
        <v>10</v>
      </c>
      <c r="E8">
        <v>4.927083333333333</v>
      </c>
    </row>
    <row r="11" spans="1:5" x14ac:dyDescent="0.3">
      <c r="A11" t="s">
        <v>61</v>
      </c>
    </row>
    <row r="12" spans="1:5" x14ac:dyDescent="0.3">
      <c r="A12" t="s">
        <v>31</v>
      </c>
    </row>
    <row r="13" spans="1:5" x14ac:dyDescent="0.3">
      <c r="A13" t="s">
        <v>62</v>
      </c>
    </row>
    <row r="14" spans="1:5" x14ac:dyDescent="0.3">
      <c r="A14" t="s">
        <v>63</v>
      </c>
    </row>
    <row r="15" spans="1:5" x14ac:dyDescent="0.3">
      <c r="A15" t="s">
        <v>64</v>
      </c>
    </row>
    <row r="16" spans="1:5" x14ac:dyDescent="0.3">
      <c r="A16" t="s">
        <v>65</v>
      </c>
    </row>
    <row r="17" spans="1:5" x14ac:dyDescent="0.3">
      <c r="A17" t="s">
        <v>66</v>
      </c>
    </row>
    <row r="18" spans="1:5" x14ac:dyDescent="0.3">
      <c r="A18" t="s">
        <v>67</v>
      </c>
    </row>
    <row r="20" spans="1:5" x14ac:dyDescent="0.3">
      <c r="A20" t="s">
        <v>33</v>
      </c>
      <c r="B20" t="s">
        <v>34</v>
      </c>
      <c r="C20" t="s">
        <v>35</v>
      </c>
      <c r="D20" t="s">
        <v>36</v>
      </c>
      <c r="E20" t="s">
        <v>37</v>
      </c>
    </row>
    <row r="22" spans="1:5" x14ac:dyDescent="0.3">
      <c r="A22" t="s">
        <v>38</v>
      </c>
      <c r="B22" s="42">
        <v>2602738</v>
      </c>
      <c r="C22" s="42">
        <v>3042852</v>
      </c>
      <c r="D22" s="42">
        <v>8553614</v>
      </c>
      <c r="E22" t="s">
        <v>68</v>
      </c>
    </row>
    <row r="23" spans="1:5" x14ac:dyDescent="0.3">
      <c r="A23" t="s">
        <v>39</v>
      </c>
      <c r="B23" s="42">
        <v>-1136911</v>
      </c>
      <c r="C23" s="42">
        <v>6960476</v>
      </c>
      <c r="D23" t="s">
        <v>69</v>
      </c>
      <c r="E23">
        <v>6.0458333333333334</v>
      </c>
    </row>
    <row r="24" spans="1:5" x14ac:dyDescent="0.3">
      <c r="A24" t="s">
        <v>40</v>
      </c>
      <c r="B24" s="42">
        <v>-8142538</v>
      </c>
      <c r="C24" s="42">
        <v>3831698</v>
      </c>
      <c r="D24" s="42">
        <v>-2125047</v>
      </c>
      <c r="E24">
        <v>0.25138888888888888</v>
      </c>
    </row>
    <row r="25" spans="1:5" x14ac:dyDescent="0.3">
      <c r="A25" t="s">
        <v>41</v>
      </c>
      <c r="B25" s="42">
        <v>-2179886</v>
      </c>
      <c r="C25" s="42">
        <v>1637858</v>
      </c>
      <c r="D25" s="42">
        <v>-1330937</v>
      </c>
      <c r="E25">
        <v>1.2944444444444445</v>
      </c>
    </row>
    <row r="27" spans="1:5" x14ac:dyDescent="0.3">
      <c r="A27" t="s">
        <v>70</v>
      </c>
      <c r="B27" t="s">
        <v>71</v>
      </c>
      <c r="C27" t="s">
        <v>72</v>
      </c>
      <c r="E27" s="42">
        <v>2005245</v>
      </c>
    </row>
    <row r="28" spans="1:5" x14ac:dyDescent="0.3">
      <c r="A28" t="s">
        <v>73</v>
      </c>
      <c r="B28" t="s">
        <v>74</v>
      </c>
      <c r="C28" t="s">
        <v>75</v>
      </c>
      <c r="E28" s="42">
        <v>1309812</v>
      </c>
    </row>
    <row r="29" spans="1:5" x14ac:dyDescent="0.3">
      <c r="A29" t="s">
        <v>76</v>
      </c>
      <c r="B29" s="42">
        <v>1279811</v>
      </c>
      <c r="C29" t="s">
        <v>77</v>
      </c>
      <c r="E29" s="42">
        <v>1718638</v>
      </c>
    </row>
    <row r="30" spans="1:5" x14ac:dyDescent="0.3">
      <c r="A30" t="s">
        <v>78</v>
      </c>
      <c r="B30" t="s">
        <v>79</v>
      </c>
      <c r="C30" t="s">
        <v>80</v>
      </c>
      <c r="E30" s="42">
        <v>1729123</v>
      </c>
    </row>
    <row r="31" spans="1:5" x14ac:dyDescent="0.3">
      <c r="A31" t="s">
        <v>81</v>
      </c>
      <c r="B31" s="42">
        <v>-8467257</v>
      </c>
      <c r="C31" t="s">
        <v>82</v>
      </c>
      <c r="E31" s="42">
        <v>1722880</v>
      </c>
    </row>
    <row r="32" spans="1:5" x14ac:dyDescent="0.3">
      <c r="A32" t="s">
        <v>83</v>
      </c>
      <c r="B32" s="42">
        <v>2549506</v>
      </c>
      <c r="C32" t="s">
        <v>84</v>
      </c>
      <c r="E32" t="s">
        <v>85</v>
      </c>
    </row>
    <row r="33" spans="1:2" x14ac:dyDescent="0.3">
      <c r="A33" t="s">
        <v>86</v>
      </c>
      <c r="B33" t="s">
        <v>87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612DD-7143-48AF-A5A9-6A275F5D0F22}">
  <dimension ref="A1:E46"/>
  <sheetViews>
    <sheetView workbookViewId="0">
      <selection activeCell="G24" sqref="G24"/>
    </sheetView>
  </sheetViews>
  <sheetFormatPr defaultRowHeight="14.4" x14ac:dyDescent="0.3"/>
  <cols>
    <col min="2" max="2" width="27.109375" customWidth="1"/>
    <col min="3" max="3" width="28.44140625" customWidth="1"/>
    <col min="4" max="4" width="23.44140625" customWidth="1"/>
  </cols>
  <sheetData>
    <row r="1" spans="1:5" x14ac:dyDescent="0.3">
      <c r="A1" t="s">
        <v>88</v>
      </c>
    </row>
    <row r="2" spans="1:5" x14ac:dyDescent="0.3">
      <c r="A2" t="s">
        <v>52</v>
      </c>
    </row>
    <row r="3" spans="1:5" x14ac:dyDescent="0.3">
      <c r="A3" t="s">
        <v>89</v>
      </c>
    </row>
    <row r="5" spans="1:5" x14ac:dyDescent="0.3">
      <c r="A5" t="s">
        <v>90</v>
      </c>
      <c r="C5" t="s">
        <v>91</v>
      </c>
      <c r="D5" t="s">
        <v>92</v>
      </c>
      <c r="E5" t="s">
        <v>57</v>
      </c>
    </row>
    <row r="7" spans="1:5" x14ac:dyDescent="0.3">
      <c r="A7" t="s">
        <v>93</v>
      </c>
      <c r="C7" s="42">
        <v>3112927451841190</v>
      </c>
      <c r="D7">
        <v>3</v>
      </c>
      <c r="E7" t="s">
        <v>94</v>
      </c>
    </row>
    <row r="9" spans="1:5" x14ac:dyDescent="0.3">
      <c r="A9" t="s">
        <v>95</v>
      </c>
    </row>
    <row r="11" spans="1:5" x14ac:dyDescent="0.3">
      <c r="A11" t="s">
        <v>96</v>
      </c>
    </row>
    <row r="13" spans="1:5" x14ac:dyDescent="0.3">
      <c r="A13" t="s">
        <v>33</v>
      </c>
      <c r="B13" t="s">
        <v>97</v>
      </c>
      <c r="C13" t="s">
        <v>98</v>
      </c>
      <c r="D13" t="s">
        <v>99</v>
      </c>
      <c r="E13" t="s">
        <v>57</v>
      </c>
    </row>
    <row r="15" spans="1:5" x14ac:dyDescent="0.3">
      <c r="A15" t="s">
        <v>39</v>
      </c>
      <c r="B15" s="42">
        <v>-1363129960888830</v>
      </c>
      <c r="C15" s="42">
        <v>-113691141515714</v>
      </c>
      <c r="D15" s="42">
        <v>2895280542635590</v>
      </c>
      <c r="E15" t="s">
        <v>100</v>
      </c>
    </row>
    <row r="16" spans="1:5" x14ac:dyDescent="0.3">
      <c r="A16" t="s">
        <v>40</v>
      </c>
      <c r="B16" s="42">
        <v>-1251832488293260</v>
      </c>
      <c r="C16" s="42">
        <v>-8142538270890900</v>
      </c>
      <c r="D16" s="42">
        <v>1280641061559250</v>
      </c>
      <c r="E16" t="s">
        <v>101</v>
      </c>
    </row>
    <row r="17" spans="1:5" x14ac:dyDescent="0.3">
      <c r="A17" t="s">
        <v>41</v>
      </c>
      <c r="B17" s="42">
        <v>-2089437667808190</v>
      </c>
      <c r="C17" s="42">
        <v>-2179885661557080</v>
      </c>
      <c r="D17" t="s">
        <v>102</v>
      </c>
      <c r="E17" t="s">
        <v>103</v>
      </c>
    </row>
    <row r="20" spans="1:5" x14ac:dyDescent="0.3">
      <c r="A20" t="s">
        <v>104</v>
      </c>
    </row>
    <row r="21" spans="1:5" x14ac:dyDescent="0.3">
      <c r="A21" t="s">
        <v>31</v>
      </c>
    </row>
    <row r="22" spans="1:5" x14ac:dyDescent="0.3">
      <c r="A22" t="s">
        <v>62</v>
      </c>
    </row>
    <row r="23" spans="1:5" x14ac:dyDescent="0.3">
      <c r="A23" t="s">
        <v>105</v>
      </c>
    </row>
    <row r="24" spans="1:5" x14ac:dyDescent="0.3">
      <c r="A24" t="s">
        <v>64</v>
      </c>
    </row>
    <row r="25" spans="1:5" x14ac:dyDescent="0.3">
      <c r="A25" t="s">
        <v>65</v>
      </c>
    </row>
    <row r="26" spans="1:5" x14ac:dyDescent="0.3">
      <c r="A26" t="s">
        <v>66</v>
      </c>
    </row>
    <row r="27" spans="1:5" x14ac:dyDescent="0.3">
      <c r="A27" t="s">
        <v>67</v>
      </c>
    </row>
    <row r="29" spans="1:5" x14ac:dyDescent="0.3">
      <c r="A29" t="s">
        <v>33</v>
      </c>
      <c r="B29" t="s">
        <v>34</v>
      </c>
      <c r="C29" t="s">
        <v>35</v>
      </c>
      <c r="D29" t="s">
        <v>36</v>
      </c>
      <c r="E29" t="s">
        <v>37</v>
      </c>
    </row>
    <row r="31" spans="1:5" x14ac:dyDescent="0.3">
      <c r="A31" t="s">
        <v>38</v>
      </c>
      <c r="B31" s="42">
        <v>2751132407232850</v>
      </c>
      <c r="C31" s="42">
        <v>3452967151327780</v>
      </c>
      <c r="D31" s="42">
        <v>7967444480828470</v>
      </c>
      <c r="E31" s="43">
        <v>6582.8341295202499</v>
      </c>
    </row>
    <row r="32" spans="1:5" x14ac:dyDescent="0.3">
      <c r="A32" t="s">
        <v>39</v>
      </c>
      <c r="B32" s="42">
        <v>-1363129960888830</v>
      </c>
      <c r="C32" s="42">
        <v>8906112284353330</v>
      </c>
      <c r="D32" t="s">
        <v>106</v>
      </c>
      <c r="E32" t="s">
        <v>107</v>
      </c>
    </row>
    <row r="33" spans="1:5" x14ac:dyDescent="0.3">
      <c r="A33" t="s">
        <v>40</v>
      </c>
      <c r="B33" s="42">
        <v>-1251832488293260</v>
      </c>
      <c r="C33" s="42">
        <v>5298065253443650</v>
      </c>
      <c r="D33" s="42">
        <v>-2362810626916280</v>
      </c>
      <c r="E33" t="s">
        <v>108</v>
      </c>
    </row>
    <row r="34" spans="1:5" x14ac:dyDescent="0.3">
      <c r="A34" t="s">
        <v>41</v>
      </c>
      <c r="B34" s="42">
        <v>-2089437667808190</v>
      </c>
      <c r="C34" s="42">
        <v>1708406372798490</v>
      </c>
      <c r="D34" s="42">
        <v>-1223033173533260</v>
      </c>
      <c r="E34" t="s">
        <v>109</v>
      </c>
    </row>
    <row r="36" spans="1:5" x14ac:dyDescent="0.3">
      <c r="B36" t="s">
        <v>110</v>
      </c>
    </row>
    <row r="38" spans="1:5" x14ac:dyDescent="0.3">
      <c r="A38" t="s">
        <v>111</v>
      </c>
    </row>
    <row r="40" spans="1:5" x14ac:dyDescent="0.3">
      <c r="A40" t="s">
        <v>70</v>
      </c>
      <c r="B40" t="s">
        <v>112</v>
      </c>
      <c r="C40" t="s">
        <v>72</v>
      </c>
      <c r="E40" s="42">
        <v>2005244949494940</v>
      </c>
    </row>
    <row r="41" spans="1:5" x14ac:dyDescent="0.3">
      <c r="A41" t="s">
        <v>73</v>
      </c>
      <c r="B41" t="s">
        <v>113</v>
      </c>
      <c r="C41" t="s">
        <v>75</v>
      </c>
      <c r="E41" s="42">
        <v>1309812031936200</v>
      </c>
    </row>
    <row r="42" spans="1:5" x14ac:dyDescent="0.3">
      <c r="A42" t="s">
        <v>76</v>
      </c>
      <c r="B42" s="42">
        <v>1304895089406710</v>
      </c>
      <c r="C42" t="s">
        <v>77</v>
      </c>
      <c r="E42" s="42">
        <v>1731599260612530</v>
      </c>
    </row>
    <row r="43" spans="1:5" x14ac:dyDescent="0.3">
      <c r="A43" t="s">
        <v>78</v>
      </c>
      <c r="B43" s="42">
        <v>1447338515204080</v>
      </c>
      <c r="C43" t="s">
        <v>80</v>
      </c>
      <c r="E43" s="42">
        <v>1768297925159890</v>
      </c>
    </row>
    <row r="44" spans="1:5" x14ac:dyDescent="0.3">
      <c r="A44" t="s">
        <v>81</v>
      </c>
      <c r="B44" s="42">
        <v>-843141634003207</v>
      </c>
      <c r="C44" t="s">
        <v>82</v>
      </c>
      <c r="E44" s="42">
        <v>174644759947059</v>
      </c>
    </row>
    <row r="45" spans="1:5" x14ac:dyDescent="0.3">
      <c r="A45" t="s">
        <v>83</v>
      </c>
      <c r="B45" s="42">
        <v>1056918010533590</v>
      </c>
      <c r="C45" t="s">
        <v>84</v>
      </c>
      <c r="E45" t="s">
        <v>114</v>
      </c>
    </row>
    <row r="46" spans="1:5" x14ac:dyDescent="0.3">
      <c r="A46" t="s">
        <v>86</v>
      </c>
      <c r="B46" t="s">
        <v>115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E78C2-9228-4060-AE01-316ABCE4C7F7}">
  <dimension ref="A1:D25"/>
  <sheetViews>
    <sheetView workbookViewId="0">
      <selection sqref="A1:XFD1048576"/>
    </sheetView>
  </sheetViews>
  <sheetFormatPr defaultRowHeight="14.4" x14ac:dyDescent="0.3"/>
  <cols>
    <col min="2" max="2" width="22" customWidth="1"/>
    <col min="3" max="3" width="25.6640625" customWidth="1"/>
    <col min="4" max="4" width="26" customWidth="1"/>
  </cols>
  <sheetData>
    <row r="1" spans="1:4" x14ac:dyDescent="0.3">
      <c r="A1" t="s">
        <v>116</v>
      </c>
    </row>
    <row r="2" spans="1:4" x14ac:dyDescent="0.3">
      <c r="A2" t="s">
        <v>117</v>
      </c>
    </row>
    <row r="3" spans="1:4" x14ac:dyDescent="0.3">
      <c r="A3" t="s">
        <v>118</v>
      </c>
    </row>
    <row r="4" spans="1:4" x14ac:dyDescent="0.3">
      <c r="A4" t="s">
        <v>119</v>
      </c>
    </row>
    <row r="6" spans="1:4" x14ac:dyDescent="0.3">
      <c r="B6" t="s">
        <v>120</v>
      </c>
    </row>
    <row r="7" spans="1:4" x14ac:dyDescent="0.3">
      <c r="B7" t="s">
        <v>121</v>
      </c>
      <c r="C7" t="s">
        <v>122</v>
      </c>
      <c r="D7" t="s">
        <v>123</v>
      </c>
    </row>
    <row r="9" spans="1:4" x14ac:dyDescent="0.3">
      <c r="A9" t="s">
        <v>124</v>
      </c>
      <c r="B9" s="42">
        <v>1653811555214810</v>
      </c>
      <c r="C9" s="42">
        <v>1281932065555920</v>
      </c>
      <c r="D9" s="42">
        <v>1666630875870370</v>
      </c>
    </row>
    <row r="10" spans="1:4" x14ac:dyDescent="0.3">
      <c r="B10" t="s">
        <v>125</v>
      </c>
      <c r="C10" t="s">
        <v>126</v>
      </c>
      <c r="D10" t="s">
        <v>125</v>
      </c>
    </row>
    <row r="12" spans="1:4" x14ac:dyDescent="0.3">
      <c r="A12" t="s">
        <v>127</v>
      </c>
      <c r="B12" s="42">
        <v>1286006047892000</v>
      </c>
      <c r="C12" s="42">
        <v>-1132224388341780</v>
      </c>
      <c r="D12" s="42">
        <v>8292832428292220</v>
      </c>
    </row>
    <row r="13" spans="1:4" x14ac:dyDescent="0.3">
      <c r="B13" t="s">
        <v>125</v>
      </c>
      <c r="C13" t="s">
        <v>128</v>
      </c>
      <c r="D13" t="s">
        <v>125</v>
      </c>
    </row>
    <row r="15" spans="1:4" x14ac:dyDescent="0.3">
      <c r="A15" t="s">
        <v>129</v>
      </c>
      <c r="B15" s="42">
        <v>1286006047892000</v>
      </c>
      <c r="C15" s="42">
        <v>-1132224388341780</v>
      </c>
      <c r="D15" s="42">
        <v>8830506882980060</v>
      </c>
    </row>
    <row r="16" spans="1:4" x14ac:dyDescent="0.3">
      <c r="B16" t="s">
        <v>125</v>
      </c>
      <c r="C16" t="s">
        <v>128</v>
      </c>
      <c r="D16" t="s">
        <v>125</v>
      </c>
    </row>
    <row r="18" spans="1:4" x14ac:dyDescent="0.3">
      <c r="A18" t="s">
        <v>130</v>
      </c>
      <c r="B18" s="42">
        <v>1531263112464640</v>
      </c>
      <c r="C18" t="s">
        <v>131</v>
      </c>
      <c r="D18" s="42">
        <v>6412203660445730</v>
      </c>
    </row>
    <row r="19" spans="1:4" x14ac:dyDescent="0.3">
      <c r="B19" t="s">
        <v>125</v>
      </c>
      <c r="C19" t="s">
        <v>132</v>
      </c>
      <c r="D19" t="s">
        <v>125</v>
      </c>
    </row>
    <row r="21" spans="1:4" x14ac:dyDescent="0.3">
      <c r="A21" t="s">
        <v>133</v>
      </c>
      <c r="B21" s="42">
        <v>1531263112464640</v>
      </c>
      <c r="C21" t="s">
        <v>131</v>
      </c>
      <c r="D21" s="42">
        <v>7080740504990800</v>
      </c>
    </row>
    <row r="22" spans="1:4" x14ac:dyDescent="0.3">
      <c r="B22" t="s">
        <v>125</v>
      </c>
      <c r="C22" t="s">
        <v>132</v>
      </c>
      <c r="D22" t="s">
        <v>125</v>
      </c>
    </row>
    <row r="24" spans="1:4" x14ac:dyDescent="0.3">
      <c r="A24" t="s">
        <v>134</v>
      </c>
      <c r="B24" t="s">
        <v>135</v>
      </c>
      <c r="C24" t="s">
        <v>135</v>
      </c>
      <c r="D24" s="42">
        <v>1653811555214810</v>
      </c>
    </row>
    <row r="25" spans="1:4" x14ac:dyDescent="0.3">
      <c r="D25" t="s">
        <v>125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BE744-AD52-4DE9-897B-9500FF2A8FD3}">
  <dimension ref="A1:K34"/>
  <sheetViews>
    <sheetView workbookViewId="0">
      <selection activeCell="E7" sqref="E7"/>
    </sheetView>
  </sheetViews>
  <sheetFormatPr defaultRowHeight="14.4" x14ac:dyDescent="0.3"/>
  <cols>
    <col min="2" max="2" width="30.5546875" customWidth="1"/>
    <col min="3" max="3" width="23.109375" customWidth="1"/>
    <col min="4" max="4" width="26.6640625" style="44" customWidth="1"/>
    <col min="5" max="5" width="23.5546875" customWidth="1"/>
  </cols>
  <sheetData>
    <row r="1" spans="1:10" x14ac:dyDescent="0.3">
      <c r="A1" t="s">
        <v>31</v>
      </c>
    </row>
    <row r="2" spans="1:10" x14ac:dyDescent="0.3">
      <c r="A2" t="s">
        <v>136</v>
      </c>
    </row>
    <row r="3" spans="1:10" x14ac:dyDescent="0.3">
      <c r="A3" t="s">
        <v>137</v>
      </c>
    </row>
    <row r="4" spans="1:10" x14ac:dyDescent="0.3">
      <c r="A4" t="s">
        <v>64</v>
      </c>
    </row>
    <row r="5" spans="1:10" x14ac:dyDescent="0.3">
      <c r="A5" t="s">
        <v>65</v>
      </c>
    </row>
    <row r="6" spans="1:10" x14ac:dyDescent="0.3">
      <c r="A6" t="s">
        <v>66</v>
      </c>
    </row>
    <row r="7" spans="1:10" x14ac:dyDescent="0.3">
      <c r="A7" t="s">
        <v>67</v>
      </c>
    </row>
    <row r="8" spans="1:10" x14ac:dyDescent="0.3">
      <c r="A8" t="s">
        <v>32</v>
      </c>
    </row>
    <row r="9" spans="1:10" x14ac:dyDescent="0.3">
      <c r="A9" t="s">
        <v>138</v>
      </c>
    </row>
    <row r="10" spans="1:10" x14ac:dyDescent="0.3">
      <c r="A10" t="s">
        <v>139</v>
      </c>
    </row>
    <row r="12" spans="1:10" x14ac:dyDescent="0.3">
      <c r="A12" t="s">
        <v>33</v>
      </c>
      <c r="B12" s="42" t="s">
        <v>34</v>
      </c>
      <c r="C12" s="42" t="s">
        <v>35</v>
      </c>
      <c r="D12" s="45" t="s">
        <v>36</v>
      </c>
      <c r="E12" s="43" t="s">
        <v>37</v>
      </c>
      <c r="H12" s="42"/>
      <c r="I12" s="42"/>
      <c r="J12" s="42"/>
    </row>
    <row r="13" spans="1:10" x14ac:dyDescent="0.3">
      <c r="B13" s="42"/>
      <c r="C13" s="42"/>
      <c r="H13" s="42"/>
      <c r="I13" s="42"/>
    </row>
    <row r="14" spans="1:10" x14ac:dyDescent="0.3">
      <c r="A14" s="44" t="s">
        <v>38</v>
      </c>
      <c r="B14" s="45">
        <v>260273801819415</v>
      </c>
      <c r="C14" s="45">
        <v>3213126276319700</v>
      </c>
      <c r="D14" s="45">
        <v>8100329070089670</v>
      </c>
      <c r="E14" s="46">
        <v>1849.4972190676399</v>
      </c>
      <c r="H14" s="42"/>
      <c r="I14" s="42"/>
      <c r="J14" s="42"/>
    </row>
    <row r="15" spans="1:10" x14ac:dyDescent="0.3">
      <c r="A15" s="44" t="s">
        <v>39</v>
      </c>
      <c r="B15" s="45">
        <v>-113691141515714</v>
      </c>
      <c r="C15" s="45">
        <v>9496834401114130</v>
      </c>
      <c r="D15" s="45" t="s">
        <v>140</v>
      </c>
      <c r="E15" s="44" t="s">
        <v>141</v>
      </c>
      <c r="H15" s="42"/>
      <c r="I15" s="42"/>
      <c r="J15" s="42"/>
    </row>
    <row r="16" spans="1:10" x14ac:dyDescent="0.3">
      <c r="A16" s="44" t="s">
        <v>40</v>
      </c>
      <c r="B16" s="45">
        <v>8142538270890900</v>
      </c>
      <c r="C16" s="45">
        <v>430564456221554</v>
      </c>
      <c r="D16" s="45">
        <v>1891131084610710</v>
      </c>
      <c r="E16" s="44" t="s">
        <v>142</v>
      </c>
    </row>
    <row r="17" spans="1:11" x14ac:dyDescent="0.3">
      <c r="A17" s="44" t="s">
        <v>41</v>
      </c>
      <c r="B17" s="45">
        <v>2179885661557080</v>
      </c>
      <c r="C17" s="44" t="s">
        <v>143</v>
      </c>
      <c r="D17" s="45">
        <v>2799244519191740</v>
      </c>
      <c r="E17" s="44" t="s">
        <v>144</v>
      </c>
    </row>
    <row r="21" spans="1:11" x14ac:dyDescent="0.3">
      <c r="D21" s="45"/>
      <c r="E21" s="42"/>
      <c r="J21" s="42"/>
      <c r="K21" s="42"/>
    </row>
    <row r="25" spans="1:11" x14ac:dyDescent="0.3">
      <c r="E25" s="42"/>
      <c r="K25" s="42"/>
    </row>
    <row r="26" spans="1:11" x14ac:dyDescent="0.3">
      <c r="E26" s="42"/>
      <c r="K26" s="42"/>
    </row>
    <row r="27" spans="1:11" x14ac:dyDescent="0.3">
      <c r="B27" s="42"/>
      <c r="E27" s="42"/>
      <c r="H27" s="42"/>
    </row>
    <row r="28" spans="1:11" x14ac:dyDescent="0.3">
      <c r="B28" s="42"/>
      <c r="H28" s="42"/>
    </row>
    <row r="33" spans="2:11" x14ac:dyDescent="0.3">
      <c r="E33" s="42"/>
      <c r="K33" s="42"/>
    </row>
    <row r="34" spans="2:11" x14ac:dyDescent="0.3">
      <c r="B34" s="4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Raw Data 2014-2024</vt:lpstr>
      <vt:lpstr>X1</vt:lpstr>
      <vt:lpstr>X2</vt:lpstr>
      <vt:lpstr>X3</vt:lpstr>
      <vt:lpstr>TAX REVENUE</vt:lpstr>
      <vt:lpstr>Data Diolah</vt:lpstr>
      <vt:lpstr>Uji Chow</vt:lpstr>
      <vt:lpstr>Uji Huasman</vt:lpstr>
      <vt:lpstr>Uji LM</vt:lpstr>
      <vt:lpstr>Uji REM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asmaul chusnah</dc:creator>
  <cp:lastModifiedBy>jamil irsyadi</cp:lastModifiedBy>
  <cp:lastPrinted>2025-08-20T05:56:09Z</cp:lastPrinted>
  <dcterms:created xsi:type="dcterms:W3CDTF">2025-08-15T09:35:15Z</dcterms:created>
  <dcterms:modified xsi:type="dcterms:W3CDTF">2026-08-02T16:49:04Z</dcterms:modified>
</cp:coreProperties>
</file>