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ahrizhy Zaky\Downloads\"/>
    </mc:Choice>
  </mc:AlternateContent>
  <xr:revisionPtr revIDLastSave="0" documentId="13_ncr:1_{89444CD7-C6F7-4722-A8AF-4BB1BC8652AF}" xr6:coauthVersionLast="47" xr6:coauthVersionMax="47" xr10:uidLastSave="{00000000-0000-0000-0000-000000000000}"/>
  <bookViews>
    <workbookView xWindow="9510" yWindow="0" windowWidth="9780" windowHeight="11370" xr2:uid="{9653E597-6AE2-426B-A719-4D5A5ADF6ABC}"/>
  </bookViews>
  <sheets>
    <sheet name="Sheet1" sheetId="1" r:id="rId1"/>
  </sheets>
  <definedNames>
    <definedName name="_xlchart.v1.0" hidden="1">Sheet1!$K$61</definedName>
    <definedName name="_xlchart.v1.1" hidden="1">Sheet1!$K$62</definedName>
    <definedName name="_xlchart.v1.10" hidden="1">Sheet1!$M$60</definedName>
    <definedName name="_xlchart.v1.11" hidden="1">Sheet1!$M$61:$M$63</definedName>
    <definedName name="_xlchart.v1.12" hidden="1">Sheet1!$N$60</definedName>
    <definedName name="_xlchart.v1.13" hidden="1">Sheet1!$N$61:$N$63</definedName>
    <definedName name="_xlchart.v1.14" hidden="1">Sheet1!$O$60</definedName>
    <definedName name="_xlchart.v1.15" hidden="1">Sheet1!$O$61:$O$63</definedName>
    <definedName name="_xlchart.v1.2" hidden="1">Sheet1!$K$63</definedName>
    <definedName name="_xlchart.v1.3" hidden="1">Sheet1!$L$60:$O$60</definedName>
    <definedName name="_xlchart.v1.4" hidden="1">Sheet1!$L$61:$O$61</definedName>
    <definedName name="_xlchart.v1.5" hidden="1">Sheet1!$L$62:$O$62</definedName>
    <definedName name="_xlchart.v1.6" hidden="1">Sheet1!$L$63:$O$63</definedName>
    <definedName name="_xlchart.v1.7" hidden="1">Sheet1!$K$61:$K$63</definedName>
    <definedName name="_xlchart.v1.8" hidden="1">Sheet1!$L$60</definedName>
    <definedName name="_xlchart.v1.9" hidden="1">Sheet1!$L$61:$L$63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9" i="1"/>
  <c r="M53" i="1"/>
  <c r="L53" i="1"/>
  <c r="N45" i="1"/>
  <c r="O63" i="1"/>
  <c r="O62" i="1"/>
  <c r="N62" i="1"/>
  <c r="N63" i="1"/>
  <c r="O61" i="1"/>
  <c r="N61" i="1"/>
  <c r="M63" i="1"/>
  <c r="M62" i="1"/>
  <c r="M61" i="1"/>
  <c r="L63" i="1"/>
  <c r="L62" i="1"/>
  <c r="L61" i="1"/>
  <c r="O54" i="1"/>
  <c r="O55" i="1"/>
  <c r="O53" i="1"/>
  <c r="N54" i="1"/>
  <c r="N55" i="1"/>
  <c r="N53" i="1"/>
  <c r="M55" i="1"/>
  <c r="M54" i="1"/>
  <c r="M45" i="1"/>
  <c r="L55" i="1"/>
  <c r="L54" i="1"/>
  <c r="L37" i="1"/>
  <c r="D3" i="1"/>
  <c r="I3" i="1"/>
  <c r="D4" i="1"/>
  <c r="I4" i="1" s="1"/>
  <c r="I6" i="1" s="1"/>
  <c r="D5" i="1"/>
  <c r="I5" i="1"/>
  <c r="L47" i="1"/>
  <c r="L46" i="1"/>
  <c r="L45" i="1"/>
  <c r="L39" i="1"/>
  <c r="L38" i="1"/>
  <c r="E32" i="1"/>
  <c r="E33" i="1" s="1"/>
  <c r="V8" i="1"/>
  <c r="D6" i="1" l="1"/>
  <c r="C28" i="1"/>
  <c r="B27" i="1"/>
  <c r="J14" i="1" l="1"/>
  <c r="G21" i="1" s="1"/>
  <c r="J13" i="1"/>
  <c r="G20" i="1" s="1"/>
  <c r="J12" i="1"/>
  <c r="G19" i="1" s="1"/>
  <c r="D12" i="1"/>
  <c r="I32" i="1"/>
  <c r="G30" i="1"/>
  <c r="G26" i="1"/>
  <c r="G27" i="1" s="1"/>
  <c r="G28" i="1" s="1"/>
  <c r="H19" i="1" l="1"/>
  <c r="I19" i="1" s="1"/>
  <c r="G43" i="1"/>
  <c r="H43" i="1" s="1"/>
  <c r="I43" i="1" s="1"/>
  <c r="G44" i="1"/>
  <c r="H44" i="1" s="1"/>
  <c r="I44" i="1" s="1"/>
  <c r="H20" i="1"/>
  <c r="I20" i="1" s="1"/>
  <c r="J20" i="1" s="1"/>
  <c r="B19" i="1"/>
  <c r="E25" i="1"/>
  <c r="G45" i="1"/>
  <c r="H45" i="1" s="1"/>
  <c r="I45" i="1" s="1"/>
  <c r="H21" i="1"/>
  <c r="I21" i="1" s="1"/>
  <c r="J21" i="1" s="1"/>
  <c r="J15" i="1"/>
  <c r="J19" i="1" l="1"/>
  <c r="F35" i="1"/>
  <c r="F36" i="1" s="1"/>
  <c r="G37" i="1" s="1"/>
  <c r="H37" i="1" s="1"/>
  <c r="H15" i="1"/>
  <c r="G15" i="1"/>
  <c r="E15" i="1"/>
  <c r="F15" i="1"/>
  <c r="D14" i="1"/>
  <c r="B21" i="1" s="1"/>
  <c r="I12" i="1"/>
  <c r="D13" i="1"/>
  <c r="W5" i="1" l="1"/>
  <c r="W4" i="1"/>
  <c r="M46" i="1"/>
  <c r="M47" i="1"/>
  <c r="M39" i="1"/>
  <c r="M38" i="1"/>
  <c r="M37" i="1"/>
  <c r="W7" i="1"/>
  <c r="W6" i="1"/>
  <c r="I14" i="1"/>
  <c r="I13" i="1"/>
  <c r="B20" i="1"/>
  <c r="D15" i="1"/>
  <c r="N37" i="1" l="1"/>
  <c r="O37" i="1"/>
  <c r="C19" i="1"/>
  <c r="D16" i="1"/>
  <c r="O38" i="1"/>
  <c r="N38" i="1"/>
  <c r="N39" i="1"/>
  <c r="O39" i="1"/>
  <c r="O45" i="1"/>
  <c r="O47" i="1"/>
  <c r="N47" i="1"/>
  <c r="N46" i="1"/>
  <c r="O46" i="1"/>
  <c r="I15" i="1"/>
  <c r="C21" i="1"/>
  <c r="C20" i="1"/>
  <c r="E19" i="1" l="1"/>
  <c r="D26" i="1"/>
  <c r="A33" i="1"/>
  <c r="A34" i="1" s="1"/>
  <c r="A35" i="1" s="1"/>
  <c r="A36" i="1" s="1"/>
  <c r="C37" i="1" s="1"/>
  <c r="D33" i="1"/>
  <c r="D34" i="1" s="1"/>
  <c r="D28" i="1"/>
  <c r="E29" i="1" s="1"/>
  <c r="E20" i="1"/>
  <c r="D20" i="1"/>
  <c r="E21" i="1"/>
</calcChain>
</file>

<file path=xl/sharedStrings.xml><?xml version="1.0" encoding="utf-8"?>
<sst xmlns="http://schemas.openxmlformats.org/spreadsheetml/2006/main" count="93" uniqueCount="44">
  <si>
    <t>Data TA Derif Danial</t>
  </si>
  <si>
    <t>Bulan</t>
  </si>
  <si>
    <t>Jumlah produksi</t>
  </si>
  <si>
    <t>Jumlah produk cacat</t>
  </si>
  <si>
    <t>Cacat Retak</t>
  </si>
  <si>
    <t>Cacat Gupil</t>
  </si>
  <si>
    <t>Cacat Tidak Rata</t>
  </si>
  <si>
    <t xml:space="preserve">Cacat Pecah  </t>
  </si>
  <si>
    <t>Presentase Cacat Produk</t>
  </si>
  <si>
    <t>Januari</t>
  </si>
  <si>
    <t>Februari</t>
  </si>
  <si>
    <t>Maret</t>
  </si>
  <si>
    <t>Total</t>
  </si>
  <si>
    <t>fix</t>
  </si>
  <si>
    <t>CL</t>
  </si>
  <si>
    <t>UCL</t>
  </si>
  <si>
    <t>LCL</t>
  </si>
  <si>
    <t>DPU</t>
  </si>
  <si>
    <t>DPO</t>
  </si>
  <si>
    <t>DMPO</t>
  </si>
  <si>
    <t>januari</t>
  </si>
  <si>
    <t>februari</t>
  </si>
  <si>
    <t>maret</t>
  </si>
  <si>
    <t>bulan</t>
  </si>
  <si>
    <t>Proporsi</t>
  </si>
  <si>
    <t xml:space="preserve">Level sigma </t>
  </si>
  <si>
    <t>No</t>
  </si>
  <si>
    <t>Jumlah CTQ</t>
  </si>
  <si>
    <t>DPMO</t>
  </si>
  <si>
    <t>Level Sigma</t>
  </si>
  <si>
    <t>Kriteria Kecacatan</t>
  </si>
  <si>
    <t>Jumlah Unit</t>
  </si>
  <si>
    <t>Presentase Kumulatif</t>
  </si>
  <si>
    <t>Jumlah</t>
  </si>
  <si>
    <t>Gupil</t>
  </si>
  <si>
    <t>Pecah</t>
  </si>
  <si>
    <t>Retak</t>
  </si>
  <si>
    <t>tidak rata</t>
  </si>
  <si>
    <t>proporsi</t>
  </si>
  <si>
    <t>cl</t>
  </si>
  <si>
    <t>ucl</t>
  </si>
  <si>
    <t>lcl</t>
  </si>
  <si>
    <t xml:space="preserve">bulan </t>
  </si>
  <si>
    <t>januri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</si>
</sst>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0.000000"/>
    <numFmt numFmtId="166" formatCode="0.000"/>
    <numFmt numFmtId="167" formatCode="_(* #,##0.000_);_(* \(#,##0.000\);_(* &quot;-&quot;??_);_(@_)"/>
    <numFmt numFmtId="168" formatCode="0.0"/>
    <numFmt numFmtId="169" formatCode="_-* #,##0.000_-;\-* #,##0.000_-;_-* &quot;-&quot;???_-;_-@_-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2" fontId="0" fillId="0" borderId="0" xfId="0" applyNumberFormat="1"/>
    <xf numFmtId="0" fontId="0" fillId="0" borderId="3" xfId="0" applyBorder="1"/>
    <xf numFmtId="167" fontId="0" fillId="0" borderId="3" xfId="1" applyNumberFormat="1" applyFont="1" applyBorder="1"/>
    <xf numFmtId="166" fontId="0" fillId="0" borderId="3" xfId="1" applyNumberFormat="1" applyFont="1" applyBorder="1"/>
    <xf numFmtId="3" fontId="0" fillId="0" borderId="0" xfId="0" applyNumberFormat="1"/>
    <xf numFmtId="166" fontId="0" fillId="0" borderId="3" xfId="0" applyNumberFormat="1" applyBorder="1"/>
    <xf numFmtId="0" fontId="0" fillId="0" borderId="4" xfId="0" applyBorder="1"/>
    <xf numFmtId="0" fontId="1" fillId="0" borderId="4" xfId="0" applyFont="1" applyBorder="1" applyAlignment="1">
      <alignment horizontal="left" vertical="top"/>
    </xf>
    <xf numFmtId="0" fontId="0" fillId="0" borderId="4" xfId="0" applyBorder="1" applyAlignment="1">
      <alignment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wrapText="1"/>
    </xf>
    <xf numFmtId="168" fontId="0" fillId="0" borderId="0" xfId="0" applyNumberFormat="1"/>
    <xf numFmtId="1" fontId="0" fillId="0" borderId="0" xfId="0" applyNumberFormat="1"/>
    <xf numFmtId="165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9" fontId="0" fillId="0" borderId="3" xfId="2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169" fontId="0" fillId="0" borderId="0" xfId="0" applyNumberFormat="1"/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PETA KENDALI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Sheet1!$B$17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Sheet1!$B$19:$B$21</c:f>
              <c:numCache>
                <c:formatCode>_(* #,##0.000_);_(* \(#,##0.000\);_(* "-"??_);_(@_)</c:formatCode>
                <c:ptCount val="3"/>
                <c:pt idx="0">
                  <c:v>3.8187009279086366E-2</c:v>
                </c:pt>
                <c:pt idx="1">
                  <c:v>3.7414727759178583E-2</c:v>
                </c:pt>
                <c:pt idx="2">
                  <c:v>3.5660132134734103E-2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F8-4CE5-AE3F-55501611EB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12811887"/>
        <c:axId val="561407519"/>
      </c:lineChart>
      <c:lineChart>
        <c:grouping val="standard"/>
        <c:varyColors val="0"/>
        <c:ser>
          <c:idx val="1"/>
          <c:order val="1"/>
          <c:tx>
            <c:strRef>
              <c:f>Sheet1!$C$17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Sheet1!$C$19:$C$21</c:f>
              <c:numCache>
                <c:formatCode>0.000</c:formatCode>
                <c:ptCount val="3"/>
                <c:pt idx="0">
                  <c:v>3.7092532151538883E-2</c:v>
                </c:pt>
                <c:pt idx="1">
                  <c:v>3.7092532151538883E-2</c:v>
                </c:pt>
                <c:pt idx="2">
                  <c:v>3.7092532151538883E-2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F8-4CE5-AE3F-55501611EBAB}"/>
            </c:ext>
          </c:extLst>
        </c:ser>
        <c:ser>
          <c:idx val="2"/>
          <c:order val="2"/>
          <c:tx>
            <c:strRef>
              <c:f>Sheet1!$D$18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Sheet1!$D$19:$D$21</c:f>
              <c:numCache>
                <c:formatCode>_(* #,##0.000_);_(* \(#,##0.000\);_(* "-"??_);_(@_)</c:formatCode>
                <c:ptCount val="3"/>
                <c:pt idx="0">
                  <c:v>3.8298823003077277E-2</c:v>
                </c:pt>
                <c:pt idx="1">
                  <c:v>3.8298823003077277E-2</c:v>
                </c:pt>
                <c:pt idx="2">
                  <c:v>3.8298823003077277E-2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F8-4CE5-AE3F-55501611EBAB}"/>
            </c:ext>
          </c:extLst>
        </c:ser>
        <c:ser>
          <c:idx val="3"/>
          <c:order val="3"/>
          <c:tx>
            <c:strRef>
              <c:f>Sheet1!$E$18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Sheet1!$E$19:$E$21</c:f>
              <c:numCache>
                <c:formatCode>_(* #,##0.000_);_(* \(#,##0.000\);_(* "-"??_);_(@_)</c:formatCode>
                <c:ptCount val="3"/>
                <c:pt idx="0">
                  <c:v>3.5886241300000489E-2</c:v>
                </c:pt>
                <c:pt idx="1">
                  <c:v>3.5886241300000489E-2</c:v>
                </c:pt>
                <c:pt idx="2">
                  <c:v>3.5886241300000489E-2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F8-4CE5-AE3F-55501611EB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12783583"/>
        <c:axId val="608811551"/>
      </c:lineChart>
      <c:catAx>
        <c:axId val="612811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407519"/>
        <c:crosses val="autoZero"/>
        <c:auto val="1"/>
        <c:lblAlgn val="ctr"/>
        <c:lblOffset val="100"/>
        <c:noMultiLvlLbl val="0"/>
      </c:catAx>
      <c:valAx>
        <c:axId val="56140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0_);_(* \(#,##0.0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811887"/>
        <c:crosses val="autoZero"/>
        <c:crossBetween val="between"/>
      </c:valAx>
      <c:valAx>
        <c:axId val="608811551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83583"/>
        <c:crosses val="max"/>
        <c:crossBetween val="between"/>
      </c:valAx>
      <c:catAx>
        <c:axId val="612783583"/>
        <c:scaling>
          <c:orientation val="minMax"/>
        </c:scaling>
        <c:delete val="1"/>
        <c:axPos val="b"/>
        <c:majorTickMark val="out"/>
        <c:minorTickMark val="none"/>
        <c:tickLblPos val="nextTo"/>
        <c:crossAx val="6088115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Diagram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Sheet1!$V$3</c:f>
              <c:strCache>
                <c:ptCount val="1"/>
                <c:pt idx="0">
                  <c:v>Jumlah Unit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Sheet1!$T$4:$U$7</c:f>
              <c:multiLvlStrCache>
                <c:ptCount val="4"/>
                <c:lvl>
                  <c:pt idx="0">
                    <c:v>Gupil</c:v>
                  </c:pt>
                  <c:pt idx="1">
                    <c:v>Retak</c:v>
                  </c:pt>
                  <c:pt idx="2">
                    <c:v>Pecah</c:v>
                  </c:pt>
                  <c:pt idx="3">
                    <c:v>tidak rata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Sheet1!$V$4:$V$7</c:f>
              <c:numCache>
                <c:formatCode>#,##0</c:formatCode>
                <c:ptCount val="4"/>
                <c:pt idx="0">
                  <c:v>2783</c:v>
                </c:pt>
                <c:pt idx="1">
                  <c:v>2577</c:v>
                </c:pt>
                <c:pt idx="2">
                  <c:v>1508</c:v>
                </c:pt>
                <c:pt idx="3">
                  <c:v>1326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9-4C11-9CEE-164DBBE97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3573679"/>
        <c:axId val="413576079"/>
      </c:barChart>
      <c:lineChart>
        <c:grouping val="standard"/>
        <c:varyColors val="0"/>
        <c:ser>
          <c:idx val="1"/>
          <c:order val="1"/>
          <c:tx>
            <c:strRef>
              <c:f>Sheet1!$W$3</c:f>
              <c:strCache>
                <c:ptCount val="1"/>
                <c:pt idx="0">
                  <c:v>Presentase 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Sheet1!$T$4:$U$7</c:f>
              <c:multiLvlStrCache>
                <c:ptCount val="4"/>
                <c:lvl>
                  <c:pt idx="0">
                    <c:v>Gupil</c:v>
                  </c:pt>
                  <c:pt idx="1">
                    <c:v>Retak</c:v>
                  </c:pt>
                  <c:pt idx="2">
                    <c:v>Pecah</c:v>
                  </c:pt>
                  <c:pt idx="3">
                    <c:v>tidak rata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Sheet1!$W$4:$W$7</c:f>
              <c:numCache>
                <c:formatCode>0%</c:formatCode>
                <c:ptCount val="4"/>
                <c:pt idx="0">
                  <c:v>0.3396387600683427</c:v>
                </c:pt>
                <c:pt idx="1">
                  <c:v>0.65413717354161582</c:v>
                </c:pt>
                <c:pt idx="2">
                  <c:v>0.83817427385892118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D9-4C11-9CEE-164DBBE97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580399"/>
        <c:axId val="413582319"/>
      </c:lineChart>
      <c:catAx>
        <c:axId val="413573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576079"/>
        <c:crosses val="autoZero"/>
        <c:auto val="1"/>
        <c:lblAlgn val="ctr"/>
        <c:lblOffset val="100"/>
        <c:noMultiLvlLbl val="0"/>
      </c:catAx>
      <c:valAx>
        <c:axId val="41357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573679"/>
        <c:crosses val="autoZero"/>
        <c:crossBetween val="between"/>
      </c:valAx>
      <c:valAx>
        <c:axId val="413582319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580399"/>
        <c:crosses val="max"/>
        <c:crossBetween val="between"/>
      </c:valAx>
      <c:catAx>
        <c:axId val="4135803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1358231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C</a:t>
            </a:r>
            <a:r>
              <a:rPr lang="id-ID"/>
              <a:t>ACAT</a:t>
            </a:r>
            <a:r>
              <a:rPr lang="id-ID" baseline="0"/>
              <a:t> RETAK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Sheet1!$L$36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Sheet1!$K$37:$K$39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Sheet1!$L$37:$L$39</c:f>
              <c:numCache>
                <c:formatCode>0.000</c:formatCode>
                <c:ptCount val="3"/>
                <c:pt idx="0">
                  <c:v>1.1764083855447168E-2</c:v>
                </c:pt>
                <c:pt idx="1">
                  <c:v>1.1220215999663814E-2</c:v>
                </c:pt>
                <c:pt idx="2">
                  <c:v>1.1995017870681251E-2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AC-4644-9167-E2CBFBEE03C2}"/>
            </c:ext>
          </c:extLst>
        </c:ser>
        <c:ser>
          <c:idx val="1"/>
          <c:order val="1"/>
          <c:tx>
            <c:strRef>
              <c:f>Sheet1!$M$36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Sheet1!$K$37:$K$39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Sheet1!$M$37:$M$39</c:f>
              <c:numCache>
                <c:formatCode>0.000</c:formatCode>
                <c:ptCount val="3"/>
                <c:pt idx="0">
                  <c:v>1.1665542513365353E-2</c:v>
                </c:pt>
                <c:pt idx="1">
                  <c:v>1.1665542513365353E-2</c:v>
                </c:pt>
                <c:pt idx="2">
                  <c:v>1.1665542513365353E-2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AC-4644-9167-E2CBFBEE03C2}"/>
            </c:ext>
          </c:extLst>
        </c:ser>
        <c:ser>
          <c:idx val="2"/>
          <c:order val="2"/>
          <c:tx>
            <c:strRef>
              <c:f>Sheet1!$N$36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Sheet1!$K$37:$K$39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Sheet1!$N$37:$N$39</c:f>
              <c:numCache>
                <c:formatCode>0.000</c:formatCode>
                <c:ptCount val="3"/>
                <c:pt idx="0">
                  <c:v>1.2350905986402969E-2</c:v>
                </c:pt>
                <c:pt idx="1">
                  <c:v>1.2350905986402969E-2</c:v>
                </c:pt>
                <c:pt idx="2">
                  <c:v>1.2350905986402969E-2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AC-4644-9167-E2CBFBEE03C2}"/>
            </c:ext>
          </c:extLst>
        </c:ser>
        <c:ser>
          <c:idx val="3"/>
          <c:order val="3"/>
          <c:tx>
            <c:strRef>
              <c:f>Sheet1!$O$36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Sheet1!$K$37:$K$39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Sheet1!$O$37:$O$39</c:f>
              <c:numCache>
                <c:formatCode>0.000</c:formatCode>
                <c:ptCount val="3"/>
                <c:pt idx="0">
                  <c:v>1.0980179040327737E-2</c:v>
                </c:pt>
                <c:pt idx="1">
                  <c:v>1.0980179040327737E-2</c:v>
                </c:pt>
                <c:pt idx="2">
                  <c:v>1.0980179040327737E-2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AC-4644-9167-E2CBFBEE03C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18110480"/>
        <c:axId val="408607856"/>
      </c:lineChart>
      <c:catAx>
        <c:axId val="41811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07856"/>
        <c:crosses val="autoZero"/>
        <c:auto val="1"/>
        <c:lblAlgn val="ctr"/>
        <c:lblOffset val="100"/>
        <c:noMultiLvlLbl val="0"/>
      </c:catAx>
      <c:valAx>
        <c:axId val="40860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11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C</a:t>
            </a:r>
            <a:r>
              <a:rPr lang="id-ID"/>
              <a:t>ACAT</a:t>
            </a:r>
            <a:r>
              <a:rPr lang="id-ID" baseline="0"/>
              <a:t> GUPIL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Sheet1!$L$44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Sheet1!$K$45:$K$47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Sheet1!$L$45:$L$47</c:f>
              <c:numCache>
                <c:formatCode>0.000</c:formatCode>
                <c:ptCount val="3"/>
                <c:pt idx="0">
                  <c:v>1.2319242868850291E-2</c:v>
                </c:pt>
                <c:pt idx="1">
                  <c:v>1.3699589572623233E-2</c:v>
                </c:pt>
                <c:pt idx="2">
                  <c:v>1.1819018737138524E-2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2A-4D5A-BE69-3E50AB4796A1}"/>
            </c:ext>
          </c:extLst>
        </c:ser>
        <c:ser>
          <c:idx val="1"/>
          <c:order val="1"/>
          <c:tx>
            <c:strRef>
              <c:f>Sheet1!$M$44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Sheet1!$K$45:$K$47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Sheet1!$M$45:$M$47</c:f>
              <c:numCache>
                <c:formatCode>0.000</c:formatCode>
                <c:ptCount val="3"/>
                <c:pt idx="0">
                  <c:v>1.2598061627743802E-2</c:v>
                </c:pt>
                <c:pt idx="1">
                  <c:v>1.2598061627743802E-2</c:v>
                </c:pt>
                <c:pt idx="2">
                  <c:v>1.2598061627743802E-2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2A-4D5A-BE69-3E50AB4796A1}"/>
            </c:ext>
          </c:extLst>
        </c:ser>
        <c:ser>
          <c:idx val="2"/>
          <c:order val="2"/>
          <c:tx>
            <c:strRef>
              <c:f>Sheet1!$N$44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Sheet1!$K$45:$K$47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Sheet1!$N$45:$N$47</c:f>
              <c:numCache>
                <c:formatCode>0.000</c:formatCode>
                <c:ptCount val="3"/>
                <c:pt idx="0">
                  <c:v>1.3309955685401597E-2</c:v>
                </c:pt>
                <c:pt idx="1">
                  <c:v>1.3309955685401597E-2</c:v>
                </c:pt>
                <c:pt idx="2">
                  <c:v>1.3309955685401597E-2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2A-4D5A-BE69-3E50AB4796A1}"/>
            </c:ext>
          </c:extLst>
        </c:ser>
        <c:ser>
          <c:idx val="3"/>
          <c:order val="3"/>
          <c:tx>
            <c:strRef>
              <c:f>Sheet1!$O$44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Sheet1!$K$45:$K$47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Sheet1!$O$45:$O$47</c:f>
              <c:numCache>
                <c:formatCode>0.000</c:formatCode>
                <c:ptCount val="3"/>
                <c:pt idx="0">
                  <c:v>1.1886167570086007E-2</c:v>
                </c:pt>
                <c:pt idx="1">
                  <c:v>1.1886167570086007E-2</c:v>
                </c:pt>
                <c:pt idx="2">
                  <c:v>1.1886167570086007E-2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2A-4D5A-BE69-3E50AB4796A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90641648"/>
        <c:axId val="408619856"/>
      </c:lineChart>
      <c:catAx>
        <c:axId val="39064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19856"/>
        <c:crosses val="autoZero"/>
        <c:auto val="1"/>
        <c:lblAlgn val="ctr"/>
        <c:lblOffset val="100"/>
        <c:noMultiLvlLbl val="0"/>
      </c:catAx>
      <c:valAx>
        <c:axId val="40861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641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C</a:t>
            </a:r>
            <a:r>
              <a:rPr lang="id-ID"/>
              <a:t>ACAT</a:t>
            </a:r>
            <a:r>
              <a:rPr lang="id-ID" baseline="0"/>
              <a:t> TIDAK RATA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Sheet1!$L$52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Sheet1!$K$53:$K$55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Sheet1!$L$53:$L$55</c:f>
              <c:numCache>
                <c:formatCode>0.000</c:formatCode>
                <c:ptCount val="3"/>
                <c:pt idx="0">
                  <c:v>5.9084780712189708E-3</c:v>
                </c:pt>
                <c:pt idx="1">
                  <c:v>6.1073834904537116E-3</c:v>
                </c:pt>
                <c:pt idx="2">
                  <c:v>5.8485865915737035E-3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4E-4010-A397-C7A067407681}"/>
            </c:ext>
          </c:extLst>
        </c:ser>
        <c:ser>
          <c:idx val="1"/>
          <c:order val="1"/>
          <c:tx>
            <c:strRef>
              <c:f>Sheet1!$M$52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Sheet1!$K$53:$K$55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Sheet1!$M$53:$M$55</c:f>
              <c:numCache>
                <c:formatCode>General</c:formatCode>
                <c:ptCount val="3"/>
                <c:pt idx="0">
                  <c:v>6.0025259498340932E-3</c:v>
                </c:pt>
                <c:pt idx="1">
                  <c:v>6.0025259498340932E-3</c:v>
                </c:pt>
                <c:pt idx="2">
                  <c:v>6.0025259498340932E-3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4E-4010-A397-C7A067407681}"/>
            </c:ext>
          </c:extLst>
        </c:ser>
        <c:ser>
          <c:idx val="2"/>
          <c:order val="2"/>
          <c:tx>
            <c:strRef>
              <c:f>Sheet1!$N$52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Sheet1!$K$53:$K$55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Sheet1!$N$53:$N$55</c:f>
              <c:numCache>
                <c:formatCode>0.000</c:formatCode>
                <c:ptCount val="3"/>
                <c:pt idx="0">
                  <c:v>6.4955591662101608E-3</c:v>
                </c:pt>
                <c:pt idx="1">
                  <c:v>6.4955591662101608E-3</c:v>
                </c:pt>
                <c:pt idx="2">
                  <c:v>6.4955591662101608E-3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4E-4010-A397-C7A067407681}"/>
            </c:ext>
          </c:extLst>
        </c:ser>
        <c:ser>
          <c:idx val="3"/>
          <c:order val="3"/>
          <c:tx>
            <c:strRef>
              <c:f>Sheet1!$O$52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Sheet1!$K$53:$K$55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Sheet1!$O$53:$O$55</c:f>
              <c:numCache>
                <c:formatCode>0.000</c:formatCode>
                <c:ptCount val="3"/>
                <c:pt idx="0">
                  <c:v>5.5094927334580256E-3</c:v>
                </c:pt>
                <c:pt idx="1">
                  <c:v>5.5094927334580256E-3</c:v>
                </c:pt>
                <c:pt idx="2">
                  <c:v>5.5094927334580256E-3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4E-4010-A397-C7A06740768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96047488"/>
        <c:axId val="301387184"/>
      </c:lineChart>
      <c:catAx>
        <c:axId val="79604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387184"/>
        <c:crosses val="autoZero"/>
        <c:auto val="1"/>
        <c:lblAlgn val="ctr"/>
        <c:lblOffset val="100"/>
        <c:noMultiLvlLbl val="0"/>
      </c:catAx>
      <c:valAx>
        <c:axId val="30138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604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CACAT</a:t>
            </a:r>
            <a:r>
              <a:rPr lang="id-ID" baseline="0"/>
              <a:t> PECAH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Sheet1!$L$60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Sheet1!$K$61:$K$63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Sheet1!$L$61:$L$63</c:f>
              <c:numCache>
                <c:formatCode>0.000</c:formatCode>
                <c:ptCount val="3"/>
                <c:pt idx="0">
                  <c:v>8.1952044835699369E-3</c:v>
                </c:pt>
                <c:pt idx="1">
                  <c:v>6.3875386964378266E-3</c:v>
                </c:pt>
                <c:pt idx="2">
                  <c:v>5.8485865915737035E-3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9D-4A60-B9FC-41B39122E2FC}"/>
            </c:ext>
          </c:extLst>
        </c:ser>
        <c:ser>
          <c:idx val="3"/>
          <c:order val="3"/>
          <c:tx>
            <c:strRef>
              <c:f>Sheet1!$O$60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Sheet1!$K$61:$K$63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Sheet1!$O$61:$O$63</c:f>
              <c:numCache>
                <c:formatCode>0.000</c:formatCode>
                <c:ptCount val="3"/>
                <c:pt idx="0">
                  <c:v>6.3008387608951321E-3</c:v>
                </c:pt>
                <c:pt idx="1">
                  <c:v>6.3008387608951321E-3</c:v>
                </c:pt>
                <c:pt idx="2">
                  <c:v>6.3008387608951321E-3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9D-4A60-B9FC-41B39122E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85144864"/>
        <c:axId val="887995856"/>
      </c:lineChart>
      <c:lineChart>
        <c:grouping val="standard"/>
        <c:varyColors val="0"/>
        <c:ser>
          <c:idx val="1"/>
          <c:order val="1"/>
          <c:tx>
            <c:strRef>
              <c:f>Sheet1!$M$60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Sheet1!$K$61:$K$63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Sheet1!$M$61:$M$63</c:f>
              <c:numCache>
                <c:formatCode>0.000</c:formatCode>
                <c:ptCount val="3"/>
                <c:pt idx="0">
                  <c:v>6.8264020605956349E-3</c:v>
                </c:pt>
                <c:pt idx="1">
                  <c:v>6.8264020605956349E-3</c:v>
                </c:pt>
                <c:pt idx="2">
                  <c:v>6.8264020605956349E-3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9D-4A60-B9FC-41B39122E2FC}"/>
            </c:ext>
          </c:extLst>
        </c:ser>
        <c:ser>
          <c:idx val="2"/>
          <c:order val="2"/>
          <c:tx>
            <c:strRef>
              <c:f>Sheet1!$N$60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Sheet1!$K$61:$K$63</c:f>
              <c:strCache>
                <c:ptCount val="3"/>
                <c:pt idx="0">
                  <c:v>januri</c:v>
                </c:pt>
                <c:pt idx="1">
                  <c:v>februari</c:v>
                </c:pt>
                <c:pt idx="2">
                  <c:v>maret</c:v>
                </c:pt>
              </c:strCache>
            </c:strRef>
          </c:cat>
          <c:val>
            <c:numRef>
              <c:f>Sheet1!$N$61:$N$63</c:f>
              <c:numCache>
                <c:formatCode>0.000</c:formatCode>
                <c:ptCount val="3"/>
                <c:pt idx="0">
                  <c:v>7.3519653602961378E-3</c:v>
                </c:pt>
                <c:pt idx="1">
                  <c:v>7.3519653602961378E-3</c:v>
                </c:pt>
                <c:pt idx="2">
                  <c:v>7.3519653602961378E-3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9D-4A60-B9FC-41B39122E2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85302160"/>
        <c:axId val="917273648"/>
      </c:lineChart>
      <c:catAx>
        <c:axId val="98514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995856"/>
        <c:crosses val="autoZero"/>
        <c:auto val="1"/>
        <c:lblAlgn val="ctr"/>
        <c:lblOffset val="100"/>
        <c:noMultiLvlLbl val="0"/>
      </c:catAx>
      <c:valAx>
        <c:axId val="88799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44864"/>
        <c:crosses val="autoZero"/>
        <c:crossBetween val="between"/>
      </c:valAx>
      <c:valAx>
        <c:axId val="91727364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302160"/>
        <c:crosses val="max"/>
        <c:crossBetween val="between"/>
      </c:valAx>
      <c:catAx>
        <c:axId val="985302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727364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25399</xdr:colOff>
      <xdr:row>18</xdr:row>
      <xdr:rowOff>163514</xdr:rowOff>
    </xdr:from>
    <xdr:to>
      <xdr:col>18</xdr:col>
      <xdr:colOff>327024</xdr:colOff>
      <xdr:row>33</xdr:row>
      <xdr:rowOff>144463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C77363E-E0F3-5DAF-635E-7D31C18079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195792</xdr:colOff>
      <xdr:row>10</xdr:row>
      <xdr:rowOff>62441</xdr:rowOff>
    </xdr:from>
    <xdr:to>
      <xdr:col>31</xdr:col>
      <xdr:colOff>470959</xdr:colOff>
      <xdr:row>24</xdr:row>
      <xdr:rowOff>117475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6400B55-73A2-DDB6-A518-02D053BFB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587375</xdr:colOff>
      <xdr:row>18</xdr:row>
      <xdr:rowOff>41275</xdr:rowOff>
    </xdr:from>
    <xdr:to>
      <xdr:col>23</xdr:col>
      <xdr:colOff>47625</xdr:colOff>
      <xdr:row>33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7FAAB9-DB62-B70B-E129-5DD87C0A3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111126</xdr:colOff>
      <xdr:row>34</xdr:row>
      <xdr:rowOff>41276</xdr:rowOff>
    </xdr:from>
    <xdr:to>
      <xdr:col>23</xdr:col>
      <xdr:colOff>185209</xdr:colOff>
      <xdr:row>48</xdr:row>
      <xdr:rowOff>106893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2601971-D607-A1A1-E290-0A1BA84F65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604921</xdr:colOff>
      <xdr:row>49</xdr:row>
      <xdr:rowOff>149058</xdr:rowOff>
    </xdr:from>
    <xdr:to>
      <xdr:col>23</xdr:col>
      <xdr:colOff>63500</xdr:colOff>
      <xdr:row>64</xdr:row>
      <xdr:rowOff>51468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EFF2FC-6C6C-7338-F6FB-17B354C532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576881</xdr:colOff>
      <xdr:row>67</xdr:row>
      <xdr:rowOff>135379</xdr:rowOff>
    </xdr:from>
    <xdr:to>
      <xdr:col>19</xdr:col>
      <xdr:colOff>266396</xdr:colOff>
      <xdr:row>82</xdr:row>
      <xdr:rowOff>61539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7427C2EF-FE47-0AB0-49CD-F60BDB053E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CC13-98A6-4C15-A559-EA614B07A976}">
  <dimension ref="A1:W63"/>
  <sheetViews>
    <sheetView tabSelected="1" topLeftCell="E45" zoomScale="59" zoomScaleNormal="60" workbookViewId="0">
      <selection activeCell="U14" sqref="U14"/>
    </sheetView>
  </sheetViews>
  <sheetFormatPr defaultRowHeight="14.5" x14ac:dyDescent="0.35"/>
  <cols>
    <col min="2" max="2" width="10.36328125" bestFit="1" customWidth="1"/>
    <col min="3" max="3" width="9.6328125" bestFit="1" customWidth="1"/>
    <col min="4" max="4" width="11.26953125" customWidth="1"/>
    <col min="5" max="5" width="18.54296875" bestFit="1" customWidth="1"/>
    <col min="6" max="6" width="10.6328125" bestFit="1" customWidth="1"/>
    <col min="9" max="9" width="11.26953125" bestFit="1" customWidth="1"/>
    <col min="10" max="10" width="12.7265625" customWidth="1"/>
    <col min="15" max="15" width="17.36328125" customWidth="1"/>
    <col min="21" max="21" width="17.36328125" customWidth="1"/>
    <col min="22" max="22" width="17.1796875" customWidth="1"/>
    <col min="23" max="23" width="21" customWidth="1"/>
    <col min="24" max="24" width="23.6328125" customWidth="1"/>
  </cols>
  <sheetData>
    <row r="1" spans="1:23" ht="15" thickBot="1" x14ac:dyDescent="0.4">
      <c r="D1" s="33" t="s">
        <v>0</v>
      </c>
      <c r="E1" s="33"/>
      <c r="F1" s="33"/>
      <c r="G1" s="33"/>
      <c r="H1" s="33"/>
    </row>
    <row r="2" spans="1:23" ht="39.5" thickBot="1" x14ac:dyDescent="0.4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23" x14ac:dyDescent="0.35">
      <c r="B3" s="2" t="s">
        <v>9</v>
      </c>
      <c r="C3" s="3">
        <v>75654</v>
      </c>
      <c r="D3" s="3">
        <f>SUM(E3+F3+G3+H3)</f>
        <v>2704</v>
      </c>
      <c r="E3" s="2">
        <v>808</v>
      </c>
      <c r="F3" s="3">
        <v>1059</v>
      </c>
      <c r="G3" s="2">
        <v>332</v>
      </c>
      <c r="H3" s="2">
        <v>505</v>
      </c>
      <c r="I3" s="7">
        <f>D3/C3*100%</f>
        <v>3.5741666005763076E-2</v>
      </c>
      <c r="T3" s="26" t="s">
        <v>26</v>
      </c>
      <c r="U3" s="26" t="s">
        <v>30</v>
      </c>
      <c r="V3" s="26" t="s">
        <v>31</v>
      </c>
      <c r="W3" s="26" t="s">
        <v>32</v>
      </c>
    </row>
    <row r="4" spans="1:23" x14ac:dyDescent="0.35">
      <c r="B4" s="2" t="s">
        <v>10</v>
      </c>
      <c r="C4" s="3">
        <v>71389</v>
      </c>
      <c r="D4" s="3">
        <f>SUM(E4+F4+G4+H4)</f>
        <v>3054</v>
      </c>
      <c r="E4" s="2">
        <v>857</v>
      </c>
      <c r="F4" s="3">
        <v>1105</v>
      </c>
      <c r="G4" s="2">
        <v>498</v>
      </c>
      <c r="H4" s="2">
        <v>594</v>
      </c>
      <c r="I4" s="7">
        <f>D4/C4*100%</f>
        <v>4.277969995377439E-2</v>
      </c>
      <c r="N4" t="s">
        <v>26</v>
      </c>
      <c r="O4" t="s">
        <v>30</v>
      </c>
      <c r="T4" s="26">
        <v>1</v>
      </c>
      <c r="U4" s="26" t="s">
        <v>34</v>
      </c>
      <c r="V4" s="25">
        <v>2783</v>
      </c>
      <c r="W4" s="28">
        <f>F15/J15</f>
        <v>0.3396387600683427</v>
      </c>
    </row>
    <row r="5" spans="1:23" x14ac:dyDescent="0.35">
      <c r="B5" s="2" t="s">
        <v>11</v>
      </c>
      <c r="C5" s="3">
        <v>73864</v>
      </c>
      <c r="D5" s="3">
        <f>SUM(E5+F5+G5+H5)</f>
        <v>3027</v>
      </c>
      <c r="E5" s="2">
        <v>898</v>
      </c>
      <c r="F5" s="3">
        <v>1054</v>
      </c>
      <c r="G5" s="2">
        <v>443</v>
      </c>
      <c r="H5" s="2">
        <v>632</v>
      </c>
      <c r="I5" s="6">
        <f>D5/C5*100%</f>
        <v>4.0980721325679627E-2</v>
      </c>
      <c r="T5" s="26">
        <v>2</v>
      </c>
      <c r="U5" s="26" t="s">
        <v>36</v>
      </c>
      <c r="V5" s="27">
        <v>2577</v>
      </c>
      <c r="W5" s="28">
        <f>(F15+E15)/J15</f>
        <v>0.65413717354161582</v>
      </c>
    </row>
    <row r="6" spans="1:23" ht="15" thickBot="1" x14ac:dyDescent="0.4">
      <c r="B6" s="4" t="s">
        <v>12</v>
      </c>
      <c r="C6" s="5">
        <v>220907</v>
      </c>
      <c r="D6" s="5">
        <f>SUM(D3+D4+D5)</f>
        <v>8785</v>
      </c>
      <c r="E6" s="5">
        <v>2651</v>
      </c>
      <c r="F6" s="5">
        <v>3198</v>
      </c>
      <c r="G6" s="5">
        <v>1325</v>
      </c>
      <c r="H6" s="5">
        <v>1768</v>
      </c>
      <c r="I6" s="8">
        <f>I3+I4+I5</f>
        <v>0.11950208728521708</v>
      </c>
      <c r="T6" s="26">
        <v>3</v>
      </c>
      <c r="U6" s="26" t="s">
        <v>35</v>
      </c>
      <c r="V6" s="27">
        <v>1508</v>
      </c>
      <c r="W6" s="28">
        <f>(H15+F15+E15)/J15</f>
        <v>0.83817427385892118</v>
      </c>
    </row>
    <row r="7" spans="1:23" x14ac:dyDescent="0.35">
      <c r="T7" s="26">
        <v>4</v>
      </c>
      <c r="U7" s="26" t="s">
        <v>37</v>
      </c>
      <c r="V7" s="27">
        <v>1326</v>
      </c>
      <c r="W7" s="28">
        <f>(G15+H15+F15+E15)/J15</f>
        <v>1</v>
      </c>
    </row>
    <row r="8" spans="1:23" x14ac:dyDescent="0.35">
      <c r="T8" s="11"/>
      <c r="U8" s="26" t="s">
        <v>33</v>
      </c>
      <c r="V8" s="27">
        <f>SUM(V4:V7)</f>
        <v>8194</v>
      </c>
      <c r="W8" s="29">
        <v>1</v>
      </c>
    </row>
    <row r="10" spans="1:23" ht="15" thickBot="1" x14ac:dyDescent="0.4">
      <c r="E10" t="s">
        <v>13</v>
      </c>
    </row>
    <row r="11" spans="1:23" ht="26.5" thickBot="1" x14ac:dyDescent="0.4">
      <c r="A11" t="s">
        <v>26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</row>
    <row r="12" spans="1:23" x14ac:dyDescent="0.35">
      <c r="A12">
        <v>1</v>
      </c>
      <c r="B12" s="2" t="s">
        <v>9</v>
      </c>
      <c r="C12" s="3">
        <v>75654</v>
      </c>
      <c r="D12" s="3">
        <f>SUM(E12+F12+G12+H12)</f>
        <v>2889</v>
      </c>
      <c r="E12" s="2">
        <v>890</v>
      </c>
      <c r="F12" s="3">
        <v>932</v>
      </c>
      <c r="G12" s="2">
        <v>447</v>
      </c>
      <c r="H12" s="2">
        <v>620</v>
      </c>
      <c r="I12" s="7">
        <f>D12/C12*100%</f>
        <v>3.8187009279086366E-2</v>
      </c>
      <c r="J12" s="14">
        <f>SUM(E12+F12+G12+H12)</f>
        <v>2889</v>
      </c>
    </row>
    <row r="13" spans="1:23" x14ac:dyDescent="0.35">
      <c r="A13">
        <v>2</v>
      </c>
      <c r="B13" s="2" t="s">
        <v>10</v>
      </c>
      <c r="C13" s="3">
        <v>71389</v>
      </c>
      <c r="D13" s="3">
        <f>SUM(E13+F13+G13+H13)</f>
        <v>2671</v>
      </c>
      <c r="E13" s="2">
        <v>801</v>
      </c>
      <c r="F13" s="3">
        <v>978</v>
      </c>
      <c r="G13" s="2">
        <v>436</v>
      </c>
      <c r="H13" s="2">
        <v>456</v>
      </c>
      <c r="I13" s="7">
        <f>D13/C13*100%</f>
        <v>3.7414727759178583E-2</v>
      </c>
      <c r="J13" s="14">
        <f>SUM(E13+F13+G13+H13)</f>
        <v>2671</v>
      </c>
    </row>
    <row r="14" spans="1:23" x14ac:dyDescent="0.35">
      <c r="A14">
        <v>3</v>
      </c>
      <c r="B14" s="2" t="s">
        <v>11</v>
      </c>
      <c r="C14" s="3">
        <v>73864</v>
      </c>
      <c r="D14" s="3">
        <f>SUM(E14+F14+G14+H14)</f>
        <v>2634</v>
      </c>
      <c r="E14" s="2">
        <v>886</v>
      </c>
      <c r="F14" s="3">
        <v>873</v>
      </c>
      <c r="G14" s="2">
        <v>443</v>
      </c>
      <c r="H14" s="2">
        <v>432</v>
      </c>
      <c r="I14" s="7">
        <f>D14/C14*100%</f>
        <v>3.5660132134734103E-2</v>
      </c>
      <c r="J14" s="14">
        <f>SUM(E14+F14+G14+H14)</f>
        <v>2634</v>
      </c>
    </row>
    <row r="15" spans="1:23" ht="15" thickBot="1" x14ac:dyDescent="0.4">
      <c r="B15" s="4" t="s">
        <v>12</v>
      </c>
      <c r="C15" s="5">
        <v>220907</v>
      </c>
      <c r="D15" s="5">
        <f>SUM(D12+D13+D14)</f>
        <v>8194</v>
      </c>
      <c r="E15" s="5">
        <f>SUM(E12+E13+E14)</f>
        <v>2577</v>
      </c>
      <c r="F15" s="5">
        <f>SUM(F12+F13+F14)</f>
        <v>2783</v>
      </c>
      <c r="G15" s="5">
        <f>SUM(G12+G13+G14)</f>
        <v>1326</v>
      </c>
      <c r="H15" s="5">
        <f>SUM(H12+H13+H14)</f>
        <v>1508</v>
      </c>
      <c r="I15" s="8">
        <f>I12+I13+I14</f>
        <v>0.11126186917299904</v>
      </c>
      <c r="J15" s="14">
        <f>SUM(J12:J14)</f>
        <v>8194</v>
      </c>
    </row>
    <row r="16" spans="1:23" x14ac:dyDescent="0.35">
      <c r="D16" s="22">
        <f>D15/4</f>
        <v>2048.5</v>
      </c>
    </row>
    <row r="17" spans="1:10" x14ac:dyDescent="0.35">
      <c r="B17" s="19"/>
      <c r="C17" s="20"/>
    </row>
    <row r="18" spans="1:10" x14ac:dyDescent="0.35">
      <c r="A18" s="16" t="s">
        <v>23</v>
      </c>
      <c r="B18" s="17" t="s">
        <v>24</v>
      </c>
      <c r="C18" s="18" t="s">
        <v>14</v>
      </c>
      <c r="D18" s="11" t="s">
        <v>15</v>
      </c>
      <c r="E18" s="11" t="s">
        <v>16</v>
      </c>
      <c r="G18" s="11" t="s">
        <v>17</v>
      </c>
      <c r="H18" s="11" t="s">
        <v>18</v>
      </c>
      <c r="I18" s="11" t="s">
        <v>19</v>
      </c>
      <c r="J18" s="11" t="s">
        <v>25</v>
      </c>
    </row>
    <row r="19" spans="1:10" x14ac:dyDescent="0.35">
      <c r="A19" s="11" t="s">
        <v>20</v>
      </c>
      <c r="B19" s="12">
        <f>D12/C12</f>
        <v>3.8187009279086366E-2</v>
      </c>
      <c r="C19" s="13">
        <f>D15/C15</f>
        <v>3.7092532151538883E-2</v>
      </c>
      <c r="D19" s="12">
        <f>C19+3*(SQRT((C19*(1-C19))/$C$15))</f>
        <v>3.8298823003077277E-2</v>
      </c>
      <c r="E19" s="12">
        <f>C19-3*(SQRT((C19*(1-C19))/$C$15))</f>
        <v>3.5886241300000489E-2</v>
      </c>
      <c r="G19" s="15">
        <f>J12/C12</f>
        <v>3.8187009279086366E-2</v>
      </c>
      <c r="H19" s="15">
        <f>G19/4</f>
        <v>9.5467523197715915E-3</v>
      </c>
      <c r="I19" s="15">
        <f>H19*1000000</f>
        <v>9546.7523197715909</v>
      </c>
      <c r="J19" s="15">
        <f>NORMSINV((1000000-I19)/1000000)+1.5</f>
        <v>3.8437003451572136</v>
      </c>
    </row>
    <row r="20" spans="1:10" x14ac:dyDescent="0.35">
      <c r="A20" s="11" t="s">
        <v>21</v>
      </c>
      <c r="B20" s="12">
        <f>D13/C13</f>
        <v>3.7414727759178583E-2</v>
      </c>
      <c r="C20" s="13">
        <f>D15/C15</f>
        <v>3.7092532151538883E-2</v>
      </c>
      <c r="D20" s="12">
        <f t="shared" ref="D20:D21" si="0">C20+3*(SQRT((C20*(1-C20))/$C$15))</f>
        <v>3.8298823003077277E-2</v>
      </c>
      <c r="E20" s="12">
        <f t="shared" ref="E20:E21" si="1">C20-3*(SQRT((C20*(1-C20))/$C$15))</f>
        <v>3.5886241300000489E-2</v>
      </c>
      <c r="G20" s="15">
        <f>J13/C13</f>
        <v>3.7414727759178583E-2</v>
      </c>
      <c r="H20" s="15">
        <f>G20/4</f>
        <v>9.3536819397946457E-3</v>
      </c>
      <c r="I20" s="15">
        <f>H20*1000000</f>
        <v>9353.6819397946456</v>
      </c>
      <c r="J20" s="15">
        <f>NORMSINV((1000000-I20)/1000000)+1.5</f>
        <v>3.8513115327654308</v>
      </c>
    </row>
    <row r="21" spans="1:10" x14ac:dyDescent="0.35">
      <c r="A21" s="11" t="s">
        <v>22</v>
      </c>
      <c r="B21" s="12">
        <f>D14/C14</f>
        <v>3.5660132134734103E-2</v>
      </c>
      <c r="C21" s="13">
        <f>D15/C15</f>
        <v>3.7092532151538883E-2</v>
      </c>
      <c r="D21" s="12">
        <f>C21+3*(SQRT((C21*(1-C21))/$C$15))</f>
        <v>3.8298823003077277E-2</v>
      </c>
      <c r="E21" s="12">
        <f t="shared" si="1"/>
        <v>3.5886241300000489E-2</v>
      </c>
      <c r="G21" s="15">
        <f>J14/C14</f>
        <v>3.5660132134734103E-2</v>
      </c>
      <c r="H21" s="15">
        <f t="shared" ref="H21" si="2">G21/4</f>
        <v>8.9150330336835257E-3</v>
      </c>
      <c r="I21" s="15">
        <f>H21*1000000</f>
        <v>8915.033033683525</v>
      </c>
      <c r="J21" s="15">
        <f t="shared" ref="J21" si="3">NORMSINV((1000000-I21)/1000000)+1.5</f>
        <v>3.8691283213000847</v>
      </c>
    </row>
    <row r="25" spans="1:10" x14ac:dyDescent="0.35">
      <c r="E25" s="9">
        <f>D12/C28</f>
        <v>9.5467523197715915E-3</v>
      </c>
    </row>
    <row r="26" spans="1:10" x14ac:dyDescent="0.35">
      <c r="D26" s="9">
        <f>1-C19</f>
        <v>0.96290746784846115</v>
      </c>
      <c r="G26">
        <f>1-0.04</f>
        <v>0.96</v>
      </c>
    </row>
    <row r="27" spans="1:10" x14ac:dyDescent="0.35">
      <c r="B27">
        <f>32.165*3</f>
        <v>96.495000000000005</v>
      </c>
      <c r="G27">
        <f>0.04*G26</f>
        <v>3.8399999999999997E-2</v>
      </c>
    </row>
    <row r="28" spans="1:10" x14ac:dyDescent="0.35">
      <c r="C28" s="22">
        <f>C12*4</f>
        <v>302616</v>
      </c>
      <c r="D28" s="9">
        <f>C21*D26</f>
        <v>3.571667621012594E-2</v>
      </c>
      <c r="G28">
        <f>G27/220.907</f>
        <v>1.7382880578705064E-4</v>
      </c>
    </row>
    <row r="29" spans="1:10" x14ac:dyDescent="0.35">
      <c r="E29">
        <f>D28/220.907</f>
        <v>1.6168195761169152E-4</v>
      </c>
      <c r="G29">
        <v>1.31909E-2</v>
      </c>
    </row>
    <row r="30" spans="1:10" x14ac:dyDescent="0.35">
      <c r="G30" s="10">
        <f>3*G29</f>
        <v>3.9572700000000002E-2</v>
      </c>
    </row>
    <row r="32" spans="1:10" x14ac:dyDescent="0.35">
      <c r="E32">
        <f>1-0.042</f>
        <v>0.95799999999999996</v>
      </c>
      <c r="I32" s="9">
        <f>0.04-0.0004</f>
        <v>3.9600000000000003E-2</v>
      </c>
    </row>
    <row r="33" spans="1:18" x14ac:dyDescent="0.35">
      <c r="A33" s="9">
        <f>1-C19</f>
        <v>0.96290746784846115</v>
      </c>
      <c r="D33" s="31">
        <f>1+C19</f>
        <v>1.037092532151539</v>
      </c>
      <c r="E33" s="22">
        <f>448.418*E32</f>
        <v>429.58444399999996</v>
      </c>
    </row>
    <row r="34" spans="1:18" x14ac:dyDescent="0.35">
      <c r="A34" s="9">
        <f>C19*A33</f>
        <v>3.571667621012594E-2</v>
      </c>
      <c r="D34" s="9">
        <f>C19*D33</f>
        <v>3.8468388092951833E-2</v>
      </c>
    </row>
    <row r="35" spans="1:18" x14ac:dyDescent="0.35">
      <c r="A35">
        <f>A34/220.907</f>
        <v>1.6168195761169152E-4</v>
      </c>
      <c r="F35" s="10">
        <f>1000000-I19</f>
        <v>990453.24768022844</v>
      </c>
    </row>
    <row r="36" spans="1:18" x14ac:dyDescent="0.35">
      <c r="A36" s="9">
        <f>SQRT(A35)</f>
        <v>1.2715422038284515E-2</v>
      </c>
      <c r="D36" s="23"/>
      <c r="F36" s="9">
        <f>F35/1000000</f>
        <v>0.99045324768022847</v>
      </c>
      <c r="K36" s="30" t="s">
        <v>23</v>
      </c>
      <c r="L36" s="30" t="s">
        <v>38</v>
      </c>
      <c r="M36" s="30" t="s">
        <v>39</v>
      </c>
      <c r="N36" s="30" t="s">
        <v>40</v>
      </c>
      <c r="O36" s="30" t="s">
        <v>41</v>
      </c>
    </row>
    <row r="37" spans="1:18" x14ac:dyDescent="0.35">
      <c r="C37" s="9">
        <f>C21+A36</f>
        <v>4.9807954189823395E-2</v>
      </c>
      <c r="E37" s="21"/>
      <c r="G37" s="9">
        <f>NORMSINV(F36)</f>
        <v>2.3437003451572136</v>
      </c>
      <c r="H37" s="9">
        <f>G37+1.5</f>
        <v>3.8437003451572136</v>
      </c>
      <c r="K37" s="30" t="s">
        <v>20</v>
      </c>
      <c r="L37" s="32">
        <f>E12/C12</f>
        <v>1.1764083855447168E-2</v>
      </c>
      <c r="M37" s="32">
        <f>E15/C15</f>
        <v>1.1665542513365353E-2</v>
      </c>
      <c r="N37" s="32">
        <f>M37+3*(SQRT((M37*(1-M37))/C$15))</f>
        <v>1.2350905986402969E-2</v>
      </c>
      <c r="O37" s="32">
        <f>M37-3*(SQRT((M37*(1-M37))/C$15))</f>
        <v>1.0980179040327737E-2</v>
      </c>
    </row>
    <row r="38" spans="1:18" x14ac:dyDescent="0.35">
      <c r="K38" s="30" t="s">
        <v>21</v>
      </c>
      <c r="L38" s="32">
        <f>E13/C13</f>
        <v>1.1220215999663814E-2</v>
      </c>
      <c r="M38" s="32">
        <f>E15/C15</f>
        <v>1.1665542513365353E-2</v>
      </c>
      <c r="N38" s="32">
        <f t="shared" ref="N38:N39" si="4">M38+3*(SQRT((M38*(1-M38))/C$15))</f>
        <v>1.2350905986402969E-2</v>
      </c>
      <c r="O38" s="32">
        <f t="shared" ref="O38:O39" si="5">M38-3*(SQRT((M38*(1-M38))/C$15))</f>
        <v>1.0980179040327737E-2</v>
      </c>
    </row>
    <row r="39" spans="1:18" x14ac:dyDescent="0.35">
      <c r="K39" s="30" t="s">
        <v>22</v>
      </c>
      <c r="L39" s="32">
        <f>E14/C14</f>
        <v>1.1995017870681251E-2</v>
      </c>
      <c r="M39" s="32">
        <f>E15/C15</f>
        <v>1.1665542513365353E-2</v>
      </c>
      <c r="N39" s="32">
        <f t="shared" si="4"/>
        <v>1.2350905986402969E-2</v>
      </c>
      <c r="O39" s="32">
        <f t="shared" si="5"/>
        <v>1.0980179040327737E-2</v>
      </c>
    </row>
    <row r="40" spans="1:18" x14ac:dyDescent="0.35">
      <c r="L40" s="9"/>
      <c r="M40" s="9"/>
    </row>
    <row r="42" spans="1:18" ht="26" x14ac:dyDescent="0.35">
      <c r="B42" s="11" t="s">
        <v>26</v>
      </c>
      <c r="C42" s="24" t="s">
        <v>1</v>
      </c>
      <c r="D42" s="24" t="s">
        <v>2</v>
      </c>
      <c r="E42" s="24" t="s">
        <v>3</v>
      </c>
      <c r="F42" s="24" t="s">
        <v>27</v>
      </c>
      <c r="G42" s="24" t="s">
        <v>18</v>
      </c>
      <c r="H42" s="24" t="s">
        <v>28</v>
      </c>
      <c r="I42" s="24" t="s">
        <v>29</v>
      </c>
      <c r="R42" s="22"/>
    </row>
    <row r="43" spans="1:18" x14ac:dyDescent="0.35">
      <c r="B43" s="11">
        <v>1</v>
      </c>
      <c r="C43" s="24" t="s">
        <v>9</v>
      </c>
      <c r="D43" s="25">
        <v>75654</v>
      </c>
      <c r="E43" s="25">
        <v>2889</v>
      </c>
      <c r="F43" s="11">
        <v>4</v>
      </c>
      <c r="G43" s="15">
        <f>G19/4</f>
        <v>9.5467523197715915E-3</v>
      </c>
      <c r="H43" s="11">
        <f>G43*1000000</f>
        <v>9546.7523197715909</v>
      </c>
      <c r="I43" s="15">
        <f>NORMSINV((1000000-H43)/1000000)+1.5</f>
        <v>3.8437003451572136</v>
      </c>
    </row>
    <row r="44" spans="1:18" x14ac:dyDescent="0.35">
      <c r="B44" s="11">
        <v>2</v>
      </c>
      <c r="C44" s="24" t="s">
        <v>10</v>
      </c>
      <c r="D44" s="25">
        <v>71389</v>
      </c>
      <c r="E44" s="25">
        <v>2671</v>
      </c>
      <c r="F44" s="11">
        <v>4</v>
      </c>
      <c r="G44" s="15">
        <f t="shared" ref="G44:G45" si="6">G20/4</f>
        <v>9.3536819397946457E-3</v>
      </c>
      <c r="H44" s="11">
        <f>G44*1000000</f>
        <v>9353.6819397946456</v>
      </c>
      <c r="I44" s="15">
        <f t="shared" ref="I44:I45" si="7">NORMSINV((1000000-H44)/1000000)+1.5</f>
        <v>3.8513115327654308</v>
      </c>
      <c r="K44" s="30" t="s">
        <v>23</v>
      </c>
      <c r="L44" s="30" t="s">
        <v>38</v>
      </c>
      <c r="M44" s="30" t="s">
        <v>39</v>
      </c>
      <c r="N44" s="30" t="s">
        <v>40</v>
      </c>
      <c r="O44" s="30" t="s">
        <v>41</v>
      </c>
    </row>
    <row r="45" spans="1:18" x14ac:dyDescent="0.35">
      <c r="B45" s="11">
        <v>3</v>
      </c>
      <c r="C45" s="24" t="s">
        <v>11</v>
      </c>
      <c r="D45" s="25">
        <v>73864</v>
      </c>
      <c r="E45" s="25">
        <v>2634</v>
      </c>
      <c r="F45" s="11">
        <v>4</v>
      </c>
      <c r="G45" s="15">
        <f t="shared" si="6"/>
        <v>8.9150330336835257E-3</v>
      </c>
      <c r="H45" s="11">
        <f>G45*1000000</f>
        <v>8915.033033683525</v>
      </c>
      <c r="I45" s="15">
        <f t="shared" si="7"/>
        <v>3.8691283213000847</v>
      </c>
      <c r="K45" s="30" t="s">
        <v>20</v>
      </c>
      <c r="L45" s="32">
        <f>F12/C12</f>
        <v>1.2319242868850291E-2</v>
      </c>
      <c r="M45" s="32">
        <f>F15/C15</f>
        <v>1.2598061627743802E-2</v>
      </c>
      <c r="N45" s="32">
        <f>M45+3*(SQRT((M45*(1-M45))/$C$15))</f>
        <v>1.3309955685401597E-2</v>
      </c>
      <c r="O45" s="32">
        <f>M45-3*(SQRT((M45*(1-M45))/$C$15))</f>
        <v>1.1886167570086007E-2</v>
      </c>
    </row>
    <row r="46" spans="1:18" ht="15" thickBot="1" x14ac:dyDescent="0.4">
      <c r="C46" s="4"/>
      <c r="D46" s="5"/>
      <c r="E46" s="5"/>
      <c r="K46" s="30" t="s">
        <v>21</v>
      </c>
      <c r="L46" s="32">
        <f>F13/C13</f>
        <v>1.3699589572623233E-2</v>
      </c>
      <c r="M46" s="32">
        <f>F15/C15</f>
        <v>1.2598061627743802E-2</v>
      </c>
      <c r="N46" s="32">
        <f>M46+3*(SQRT((M46*(1-M46))/$C$15))</f>
        <v>1.3309955685401597E-2</v>
      </c>
      <c r="O46" s="32">
        <f t="shared" ref="O46:O47" si="8">M46-3*(SQRT((M46*(1-M46))/$C$15))</f>
        <v>1.1886167570086007E-2</v>
      </c>
    </row>
    <row r="47" spans="1:18" x14ac:dyDescent="0.35">
      <c r="K47" s="30" t="s">
        <v>22</v>
      </c>
      <c r="L47" s="32">
        <f>F14/C14</f>
        <v>1.1819018737138524E-2</v>
      </c>
      <c r="M47" s="32">
        <f>F15/C15</f>
        <v>1.2598061627743802E-2</v>
      </c>
      <c r="N47" s="32">
        <f>M47+3*(SQRT((M47*(1-M47))/$C$15))</f>
        <v>1.3309955685401597E-2</v>
      </c>
      <c r="O47" s="32">
        <f t="shared" si="8"/>
        <v>1.1886167570086007E-2</v>
      </c>
    </row>
    <row r="52" spans="11:15" x14ac:dyDescent="0.35">
      <c r="K52" t="s">
        <v>42</v>
      </c>
      <c r="L52" t="s">
        <v>38</v>
      </c>
      <c r="M52" t="s">
        <v>39</v>
      </c>
      <c r="N52" t="s">
        <v>40</v>
      </c>
      <c r="O52" t="s">
        <v>41</v>
      </c>
    </row>
    <row r="53" spans="11:15" x14ac:dyDescent="0.35">
      <c r="K53" t="s">
        <v>43</v>
      </c>
      <c r="L53" s="9">
        <f>G12/C12</f>
        <v>5.9084780712189708E-3</v>
      </c>
      <c r="M53">
        <f>G15/C15</f>
        <v>6.0025259498340932E-3</v>
      </c>
      <c r="N53" s="9">
        <f>M53+3*(SQRT((M53*(1-M53))/$C$15))</f>
        <v>6.4955591662101608E-3</v>
      </c>
      <c r="O53" s="9">
        <f>M53-3*(SQRT((M53*(1-M53))/$C$15))</f>
        <v>5.5094927334580256E-3</v>
      </c>
    </row>
    <row r="54" spans="11:15" x14ac:dyDescent="0.35">
      <c r="K54" t="s">
        <v>21</v>
      </c>
      <c r="L54" s="9">
        <f>G13/C13</f>
        <v>6.1073834904537116E-3</v>
      </c>
      <c r="M54">
        <f>G15/C15</f>
        <v>6.0025259498340932E-3</v>
      </c>
      <c r="N54" s="9">
        <f t="shared" ref="N54:N55" si="9">M54+3*(SQRT((M54*(1-M54))/$C$15))</f>
        <v>6.4955591662101608E-3</v>
      </c>
      <c r="O54" s="9">
        <f t="shared" ref="O54:O55" si="10">M54-3*(SQRT((M54*(1-M54))/$C$15))</f>
        <v>5.5094927334580256E-3</v>
      </c>
    </row>
    <row r="55" spans="11:15" x14ac:dyDescent="0.35">
      <c r="K55" t="s">
        <v>22</v>
      </c>
      <c r="L55" s="9">
        <f>H14/C14</f>
        <v>5.8485865915737035E-3</v>
      </c>
      <c r="M55">
        <f>G15/C15</f>
        <v>6.0025259498340932E-3</v>
      </c>
      <c r="N55" s="9">
        <f t="shared" si="9"/>
        <v>6.4955591662101608E-3</v>
      </c>
      <c r="O55" s="9">
        <f t="shared" si="10"/>
        <v>5.5094927334580256E-3</v>
      </c>
    </row>
    <row r="60" spans="11:15" x14ac:dyDescent="0.35">
      <c r="K60" s="30" t="s">
        <v>23</v>
      </c>
      <c r="L60" s="30" t="s">
        <v>38</v>
      </c>
      <c r="M60" s="30" t="s">
        <v>39</v>
      </c>
      <c r="N60" s="30" t="s">
        <v>40</v>
      </c>
      <c r="O60" s="30" t="s">
        <v>41</v>
      </c>
    </row>
    <row r="61" spans="11:15" x14ac:dyDescent="0.35">
      <c r="K61" s="30" t="s">
        <v>43</v>
      </c>
      <c r="L61" s="32">
        <f>H12/C12</f>
        <v>8.1952044835699369E-3</v>
      </c>
      <c r="M61" s="32">
        <f>H15/C15</f>
        <v>6.8264020605956349E-3</v>
      </c>
      <c r="N61" s="32">
        <f>M61+3*(SQRT((M61*(1-M61))/$C$15))</f>
        <v>7.3519653602961378E-3</v>
      </c>
      <c r="O61" s="32">
        <f>M61-3*(SQRT((M61*(1-M61))/$C$15))</f>
        <v>6.3008387608951321E-3</v>
      </c>
    </row>
    <row r="62" spans="11:15" x14ac:dyDescent="0.35">
      <c r="K62" s="30" t="s">
        <v>21</v>
      </c>
      <c r="L62" s="32">
        <f>H13/C13</f>
        <v>6.3875386964378266E-3</v>
      </c>
      <c r="M62" s="32">
        <f>H15/C15</f>
        <v>6.8264020605956349E-3</v>
      </c>
      <c r="N62" s="32">
        <f t="shared" ref="N62:N63" si="11">M62+3*(SQRT((M62*(1-M62))/$C$15))</f>
        <v>7.3519653602961378E-3</v>
      </c>
      <c r="O62" s="32">
        <f>M62-3*(SQRT((M62*(1-M62))/$C$15))</f>
        <v>6.3008387608951321E-3</v>
      </c>
    </row>
    <row r="63" spans="11:15" x14ac:dyDescent="0.35">
      <c r="K63" s="30" t="s">
        <v>22</v>
      </c>
      <c r="L63" s="32">
        <f>H14/C14</f>
        <v>5.8485865915737035E-3</v>
      </c>
      <c r="M63" s="32">
        <f>H15/C15</f>
        <v>6.8264020605956349E-3</v>
      </c>
      <c r="N63" s="32">
        <f t="shared" si="11"/>
        <v>7.3519653602961378E-3</v>
      </c>
      <c r="O63" s="32">
        <f>M63-3*(SQRT((M63*(1-M63))/$C$15))</f>
        <v>6.3008387608951321E-3</v>
      </c>
    </row>
  </sheetData>
  <mergeCells count="1">
    <mergeCell ref="D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alfahrizhy zaky</dc:creator>
  <cp:lastModifiedBy>alfahrizhy zaky</cp:lastModifiedBy>
  <dcterms:created xsi:type="dcterms:W3CDTF">2026-04-16T12:14:39Z</dcterms:created>
  <dcterms:modified xsi:type="dcterms:W3CDTF">2026-07-20T16:03:42Z</dcterms:modified>
</cp:coreProperties>
</file>