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embar skripsi\"/>
    </mc:Choice>
  </mc:AlternateContent>
  <bookViews>
    <workbookView xWindow="0" yWindow="0" windowWidth="20490" windowHeight="7755" activeTab="6"/>
  </bookViews>
  <sheets>
    <sheet name="Overproduction" sheetId="1" r:id="rId1"/>
    <sheet name="Inventory" sheetId="2" r:id="rId2"/>
    <sheet name="Defect" sheetId="3" r:id="rId3"/>
    <sheet name="Overprocessing" sheetId="4" r:id="rId4"/>
    <sheet name="Waiting" sheetId="5" r:id="rId5"/>
    <sheet name="Motion" sheetId="6" r:id="rId6"/>
    <sheet name="Transportation" sheetId="7" r:id="rId7"/>
    <sheet name="Hasil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4" i="8"/>
  <c r="F5" i="8"/>
  <c r="F6" i="8"/>
  <c r="F7" i="8"/>
  <c r="F8" i="8"/>
  <c r="F9" i="8"/>
  <c r="F10" i="8"/>
  <c r="F4" i="8"/>
  <c r="E10" i="7"/>
  <c r="E9" i="7"/>
  <c r="E11" i="6"/>
  <c r="E10" i="6"/>
  <c r="E11" i="5"/>
  <c r="E10" i="5"/>
  <c r="E13" i="4"/>
  <c r="E12" i="4"/>
  <c r="E14" i="3"/>
  <c r="E13" i="3"/>
  <c r="E21" i="2"/>
  <c r="E20" i="2"/>
  <c r="E18" i="1"/>
  <c r="E17" i="1"/>
</calcChain>
</file>

<file path=xl/sharedStrings.xml><?xml version="1.0" encoding="utf-8"?>
<sst xmlns="http://schemas.openxmlformats.org/spreadsheetml/2006/main" count="193" uniqueCount="156">
  <si>
    <t>No</t>
  </si>
  <si>
    <t>Kode</t>
  </si>
  <si>
    <t>Pertanyaan</t>
  </si>
  <si>
    <t>O1</t>
  </si>
  <si>
    <t>Apakah jumlah produksi sering melebihi permintaan pelanggan?</t>
  </si>
  <si>
    <t>O2</t>
  </si>
  <si>
    <t>Apakah produksi tetap dilakukan meskipun target harian telah tercapai?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</si>
  <si>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</si>
  <si>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</si>
  <si>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</si>
  <si>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</si>
  <si>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</si>
  <si>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</si>
  <si>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</si>
  <si>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</si>
  <si>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</si>
  <si>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</si>
  <si>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</si>
  <si>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</si>
  <si>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Skor</t>
  </si>
  <si>
    <t>Apakah terdapat produk jadi yang menumpuk sebelum dikirim?</t>
  </si>
  <si>
    <t>Apakah perusahaan memproduksi sebagai persediaan?</t>
  </si>
  <si>
    <t>Apakah jadwal produksi menyebabkan produksi berlebih?</t>
  </si>
  <si>
    <t>Apakah mesin tetap beroperasi meskipun target terpenuhi?</t>
  </si>
  <si>
    <t>Apakah overproduction menyebabkan inventory meningkat?</t>
  </si>
  <si>
    <t>Apakah overproduction meningkatkan transportation?</t>
  </si>
  <si>
    <t>Apakah overproduction meningkatkan waiting?</t>
  </si>
  <si>
    <t>Apakah overproduction meningkatkan inspeksi?</t>
  </si>
  <si>
    <t>Apakah overproduction meningkatkan kebutuhan ruang penyimpanan?</t>
  </si>
  <si>
    <t>Apakah overproduction meningkatkan biaya produksi?</t>
  </si>
  <si>
    <t>Apakah overproduction menurunkan efisiensi proses?</t>
  </si>
  <si>
    <t>Apakah overproduction merupakan waste yang paling sering terjadi?</t>
  </si>
  <si>
    <t>Total Skor</t>
  </si>
  <si>
    <t>Rata-rata</t>
  </si>
  <si>
    <t>I1</t>
  </si>
  <si>
    <t>Apakah sering terjadi penumpukan bahan baku di area penyimpanan?</t>
  </si>
  <si>
    <t>I2</t>
  </si>
  <si>
    <t>Apakah Work In Process (WIP) sering menumpuk di antara stasiun kerja?</t>
  </si>
  <si>
    <t>I3</t>
  </si>
  <si>
    <t>Apakah produk jadi sering menunggu untuk dikirim ke pelanggan?</t>
  </si>
  <si>
    <t>I4</t>
  </si>
  <si>
    <t>Apakah persediaan bahan baku melebihi kebutuhan produksi?</t>
  </si>
  <si>
    <t>I5</t>
  </si>
  <si>
    <t>Apakah persediaan komponen sering tidak digunakan dalam waktu lama?</t>
  </si>
  <si>
    <t>I6</t>
  </si>
  <si>
    <t>Apakah penumpukan inventory menyebabkan area kerja menjadi sempit?</t>
  </si>
  <si>
    <t>I7</t>
  </si>
  <si>
    <t>Apakah inventory menyebabkan bertambahnya aktivitas pemindahan material?</t>
  </si>
  <si>
    <t>I8</t>
  </si>
  <si>
    <t>Apakah inventory menyebabkan meningkatnya waktu pencarian material?</t>
  </si>
  <si>
    <t>I9</t>
  </si>
  <si>
    <t>Apakah inventory menyebabkan meningkatnya waktu tunggu proses produksi?</t>
  </si>
  <si>
    <t>I10</t>
  </si>
  <si>
    <t>Apakah inventory menyebabkan risiko kerusakan material atau produk?</t>
  </si>
  <si>
    <t>I11</t>
  </si>
  <si>
    <t>Apakah inventory menyebabkan bertambahnya biaya penyimpanan?</t>
  </si>
  <si>
    <t>I12</t>
  </si>
  <si>
    <t>Apakah inventory menyulitkan proses pengendalian stok?</t>
  </si>
  <si>
    <t>I13</t>
  </si>
  <si>
    <t>Apakah inventory terjadi akibat overproduction?</t>
  </si>
  <si>
    <t>I14</t>
  </si>
  <si>
    <t>Apakah inventory menyebabkan aktivitas operator menjadi kurang efisien?</t>
  </si>
  <si>
    <t>I15</t>
  </si>
  <si>
    <t>Apakah inventory menyebabkan proses produksi menjadi kurang lancar?</t>
  </si>
  <si>
    <t>I16</t>
  </si>
  <si>
    <t>Apakah inventory memengaruhi produktivitas perusahaan?</t>
  </si>
  <si>
    <t>I17</t>
  </si>
  <si>
    <t>Apakah inventory merupakan waste yang sering ditemukan pada proses produksi?</t>
  </si>
  <si>
    <t>D1</t>
  </si>
  <si>
    <t>Apakah sering ditemukan produk cacat selama proses produksi?</t>
  </si>
  <si>
    <t>D2</t>
  </si>
  <si>
    <t>Apakah produk cacat menyebabkan proses rework (perbaikan ulang)?</t>
  </si>
  <si>
    <t>D3</t>
  </si>
  <si>
    <t>Apakah produk cacat menyebabkan pemborosan material?</t>
  </si>
  <si>
    <t>D4</t>
  </si>
  <si>
    <t>Apakah produk cacat menyebabkan keterlambatan proses produksi?</t>
  </si>
  <si>
    <t>D5</t>
  </si>
  <si>
    <t>Apakah kesalahan operator menjadi penyebab utama terjadinya produk cacat?</t>
  </si>
  <si>
    <t>D6</t>
  </si>
  <si>
    <t>Apakah kondisi mesin memengaruhi terjadinya produk cacat?</t>
  </si>
  <si>
    <t>D7</t>
  </si>
  <si>
    <t>Apakah produk cacat menyebabkan bertambahnya aktivitas inspeksi?</t>
  </si>
  <si>
    <t>D8</t>
  </si>
  <si>
    <t>Apakah produk cacat menyebabkan meningkatnya biaya produksi?</t>
  </si>
  <si>
    <t>D9</t>
  </si>
  <si>
    <t>Apakah produk cacat menyebabkan ketidakpuasan pelanggan?</t>
  </si>
  <si>
    <t>D10</t>
  </si>
  <si>
    <t>Apakah defect merupakan waste yang sering terjadi pada proses produksi?</t>
  </si>
  <si>
    <t>P1</t>
  </si>
  <si>
    <t>Apakah terdapat proses yang sebenarnya tidak memberikan nilai tambah pada produk?</t>
  </si>
  <si>
    <t>P2</t>
  </si>
  <si>
    <t>Apakah proses inspeksi dilakukan lebih dari satu kali tanpa kebutuhan yang jelas?</t>
  </si>
  <si>
    <t>P3</t>
  </si>
  <si>
    <t>Apakah terdapat aktivitas pemeriksaan yang berulang pada proses produksi?</t>
  </si>
  <si>
    <t>P4</t>
  </si>
  <si>
    <t>Apakah spesifikasi proses yang diterapkan melebihi kebutuhan pelanggan?</t>
  </si>
  <si>
    <t>P5</t>
  </si>
  <si>
    <t>Apakah terdapat penggunaan alat atau metode yang kurang efisien dalam proses produksi?</t>
  </si>
  <si>
    <t>P6</t>
  </si>
  <si>
    <t>Apakah overprocessing menyebabkan bertambahnya waktu proses produksi?</t>
  </si>
  <si>
    <t>P7</t>
  </si>
  <si>
    <t>Apakah overprocessing menyebabkan meningkatnya biaya produksi?</t>
  </si>
  <si>
    <t>P8</t>
  </si>
  <si>
    <t>Apakah overprocessing memengaruhi produktivitas proses produksi?</t>
  </si>
  <si>
    <t>P9</t>
  </si>
  <si>
    <t>Apakah overprocessing merupakan waste yang sering terjadi pada proses produksi?</t>
  </si>
  <si>
    <t>W1</t>
  </si>
  <si>
    <t>Apakah operator sering menunggu kedatangan material sebelum memulai proses produksi?</t>
  </si>
  <si>
    <t>W2</t>
  </si>
  <si>
    <t>Apakah proses produksi sering terhenti karena menunggu perbaikan mesin?</t>
  </si>
  <si>
    <t>W3</t>
  </si>
  <si>
    <t>Apakah operator sering menunggu hasil inspeksi atau persetujuan dari Quality Control (QC)?</t>
  </si>
  <si>
    <t>W4</t>
  </si>
  <si>
    <t>Apakah proses produksi sering tertunda akibat keterlambatan proses sebelumnya?</t>
  </si>
  <si>
    <t>W5</t>
  </si>
  <si>
    <t>Apakah waktu tunggu menyebabkan target produksi tidak tercapai?</t>
  </si>
  <si>
    <t>W6</t>
  </si>
  <si>
    <t>Apakah waiting merupakan waste yang sering terjadi pada proses produksi?</t>
  </si>
  <si>
    <t>M1</t>
  </si>
  <si>
    <t>Apakah operator sering melakukan gerakan yang tidak memberikan nilai tambah selama proses produksi?</t>
  </si>
  <si>
    <t>M2</t>
  </si>
  <si>
    <t>Apakah operator harus berjalan jauh untuk mengambil material atau peralatan kerja?</t>
  </si>
  <si>
    <t>M3</t>
  </si>
  <si>
    <t>Apakah tata letak area kerja menyebabkan operator melakukan perpindahan yang tidak perlu?</t>
  </si>
  <si>
    <t>M4</t>
  </si>
  <si>
    <t>Apakah operator sering mencari alat atau material sebelum melakukan pekerjaan?</t>
  </si>
  <si>
    <t>M5</t>
  </si>
  <si>
    <t>Apakah gerakan kerja yang berlebihan menyebabkan waktu proses menjadi lebih lama?</t>
  </si>
  <si>
    <t>M6</t>
  </si>
  <si>
    <t>Apakah motion merupakan waste yang sering terjadi pada proses produksi?</t>
  </si>
  <si>
    <t>T1</t>
  </si>
  <si>
    <t>Apakah material sering dipindahkan lebih dari satu kali sebelum diproses?</t>
  </si>
  <si>
    <t>T2</t>
  </si>
  <si>
    <t>Apakah jarak perpindahan material antar stasiun kerja terlalu jauh?</t>
  </si>
  <si>
    <t>T3</t>
  </si>
  <si>
    <t>Apakah tata letak fasilitas menyebabkan aktivitas transportasi menjadi berlebihan?</t>
  </si>
  <si>
    <t>T4</t>
  </si>
  <si>
    <t>Apakah perpindahan material yang berlebihan menyebabkan bertambahnya waktu proses produksi?</t>
  </si>
  <si>
    <t>T5</t>
  </si>
  <si>
    <t>Apakah aktivitas transportasi yang tidak perlu meningkatkan risiko kerusakan material atau produk?</t>
  </si>
  <si>
    <t>T6</t>
  </si>
  <si>
    <t>Apakah transportation merupakan waste yang sering terjadi pada proses produksi?</t>
  </si>
  <si>
    <t>Waste</t>
  </si>
  <si>
    <t>Nj</t>
  </si>
  <si>
    <t>From Total</t>
  </si>
  <si>
    <t>Sj</t>
  </si>
  <si>
    <t>sj</t>
  </si>
  <si>
    <t>Fj</t>
  </si>
  <si>
    <t>fj</t>
  </si>
  <si>
    <t>Overproduction</t>
  </si>
  <si>
    <t>Inventory</t>
  </si>
  <si>
    <t>Defect</t>
  </si>
  <si>
    <t>Waiting</t>
  </si>
  <si>
    <t>Motion</t>
  </si>
  <si>
    <t>Transportation</t>
  </si>
  <si>
    <t>Overprocessing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</si>
</sst>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workbookViewId="0">
      <selection activeCell="B11" sqref="B11"/>
    </sheetView>
  </sheetViews>
  <sheetFormatPr defaultRowHeight="15" x14ac:dyDescent="0.25"/>
  <cols>
    <col min="2" max="2" width="5.85546875" customWidth="1"/>
    <col min="4" max="4" width="35" customWidth="1"/>
    <col min="5" max="5" width="9" customWidth="1"/>
  </cols>
  <sheetData>
    <row r="2" spans="2:5" x14ac:dyDescent="0.25">
      <c r="B2" s="12" t="s">
        <v>0</v>
      </c>
      <c r="C2" s="12" t="s">
        <v>1</v>
      </c>
      <c r="D2" s="12" t="s">
        <v>2</v>
      </c>
      <c r="E2" s="12" t="s">
        <v>19</v>
      </c>
    </row>
    <row r="3" spans="2:5" ht="31.5" customHeight="1" x14ac:dyDescent="0.25">
      <c r="B3" s="2">
        <v>1</v>
      </c>
      <c r="C3" s="2" t="s">
        <v>3</v>
      </c>
      <c r="D3" s="3" t="s">
        <v>4</v>
      </c>
      <c r="E3" s="2">
        <v>1</v>
      </c>
    </row>
    <row r="4" spans="2:5" ht="36.75" customHeight="1" x14ac:dyDescent="0.25">
      <c r="B4" s="2">
        <v>2</v>
      </c>
      <c r="C4" s="2" t="s">
        <v>5</v>
      </c>
      <c r="D4" s="3" t="s">
        <v>6</v>
      </c>
      <c r="E4" s="2">
        <v>1</v>
      </c>
    </row>
    <row r="5" spans="2:5" ht="33.75" customHeight="1" x14ac:dyDescent="0.25">
      <c r="B5" s="2">
        <v>3</v>
      </c>
      <c r="C5" s="2" t="s">
        <v>7</v>
      </c>
      <c r="D5" s="3" t="s">
        <v>20</v>
      </c>
      <c r="E5" s="2">
        <v>1</v>
      </c>
    </row>
    <row r="6" spans="2:5" ht="29.25" customHeight="1" x14ac:dyDescent="0.25">
      <c r="B6" s="2">
        <v>4</v>
      </c>
      <c r="C6" s="2" t="s">
        <v>8</v>
      </c>
      <c r="D6" s="3" t="s">
        <v>21</v>
      </c>
      <c r="E6" s="2">
        <v>1</v>
      </c>
    </row>
    <row r="7" spans="2:5" ht="37.5" customHeight="1" x14ac:dyDescent="0.25">
      <c r="B7" s="2">
        <v>5</v>
      </c>
      <c r="C7" s="2" t="s">
        <v>9</v>
      </c>
      <c r="D7" s="3" t="s">
        <v>22</v>
      </c>
      <c r="E7" s="2">
        <v>0.5</v>
      </c>
    </row>
    <row r="8" spans="2:5" ht="46.5" customHeight="1" x14ac:dyDescent="0.25">
      <c r="B8" s="2">
        <v>6</v>
      </c>
      <c r="C8" s="2" t="s">
        <v>10</v>
      </c>
      <c r="D8" s="3" t="s">
        <v>23</v>
      </c>
      <c r="E8" s="2">
        <v>1</v>
      </c>
    </row>
    <row r="9" spans="2:5" ht="42.75" customHeight="1" x14ac:dyDescent="0.25">
      <c r="B9" s="2">
        <v>7</v>
      </c>
      <c r="C9" s="2" t="s">
        <v>11</v>
      </c>
      <c r="D9" s="3" t="s">
        <v>24</v>
      </c>
      <c r="E9" s="2">
        <v>1</v>
      </c>
    </row>
    <row r="10" spans="2:5" ht="41.25" customHeight="1" x14ac:dyDescent="0.25">
      <c r="B10" s="2">
        <v>8</v>
      </c>
      <c r="C10" s="2" t="s">
        <v>12</v>
      </c>
      <c r="D10" s="3" t="s">
        <v>25</v>
      </c>
      <c r="E10" s="2">
        <v>0.5</v>
      </c>
    </row>
    <row r="11" spans="2:5" ht="31.5" customHeight="1" x14ac:dyDescent="0.25">
      <c r="B11" s="2">
        <v>9</v>
      </c>
      <c r="C11" s="2" t="s">
        <v>13</v>
      </c>
      <c r="D11" s="3" t="s">
        <v>26</v>
      </c>
      <c r="E11" s="2">
        <v>1</v>
      </c>
    </row>
    <row r="12" spans="2:5" ht="46.5" customHeight="1" x14ac:dyDescent="0.25">
      <c r="B12" s="2">
        <v>10</v>
      </c>
      <c r="C12" s="2" t="s">
        <v>14</v>
      </c>
      <c r="D12" s="3" t="s">
        <v>27</v>
      </c>
      <c r="E12" s="2">
        <v>1</v>
      </c>
    </row>
    <row r="13" spans="2:5" ht="48.75" customHeight="1" x14ac:dyDescent="0.25">
      <c r="B13" s="2">
        <v>11</v>
      </c>
      <c r="C13" s="2" t="s">
        <v>15</v>
      </c>
      <c r="D13" s="3" t="s">
        <v>28</v>
      </c>
      <c r="E13" s="2">
        <v>0</v>
      </c>
    </row>
    <row r="14" spans="2:5" ht="30.75" customHeight="1" x14ac:dyDescent="0.25">
      <c r="B14" s="2">
        <v>12</v>
      </c>
      <c r="C14" s="2" t="s">
        <v>16</v>
      </c>
      <c r="D14" s="3" t="s">
        <v>29</v>
      </c>
      <c r="E14" s="2">
        <v>0</v>
      </c>
    </row>
    <row r="15" spans="2:5" ht="30" customHeight="1" x14ac:dyDescent="0.25">
      <c r="B15" s="2">
        <v>13</v>
      </c>
      <c r="C15" s="2" t="s">
        <v>17</v>
      </c>
      <c r="D15" s="3" t="s">
        <v>30</v>
      </c>
      <c r="E15" s="2">
        <v>0</v>
      </c>
    </row>
    <row r="16" spans="2:5" ht="35.25" customHeight="1" x14ac:dyDescent="0.25">
      <c r="B16" s="2">
        <v>14</v>
      </c>
      <c r="C16" s="2" t="s">
        <v>18</v>
      </c>
      <c r="D16" s="3" t="s">
        <v>31</v>
      </c>
      <c r="E16" s="2">
        <v>0</v>
      </c>
    </row>
    <row r="17" spans="2:5" x14ac:dyDescent="0.25">
      <c r="B17" s="13" t="s">
        <v>32</v>
      </c>
      <c r="C17" s="14"/>
      <c r="D17" s="15"/>
      <c r="E17" s="1">
        <f>SUM(E3:E16)</f>
        <v>9</v>
      </c>
    </row>
    <row r="18" spans="2:5" x14ac:dyDescent="0.25">
      <c r="B18" s="13" t="s">
        <v>33</v>
      </c>
      <c r="C18" s="14"/>
      <c r="D18" s="15"/>
      <c r="E18" s="7">
        <f>AVERAGE(E3:E16)</f>
        <v>0.6428571428571429</v>
      </c>
    </row>
  </sheetData>
  <mergeCells count="2">
    <mergeCell ref="B17:D17"/>
    <mergeCell ref="B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topLeftCell="A10" workbookViewId="0">
      <selection activeCell="E21" sqref="E21"/>
    </sheetView>
  </sheetViews>
  <sheetFormatPr defaultRowHeight="15" x14ac:dyDescent="0.25"/>
  <cols>
    <col min="2" max="2" width="5.85546875" customWidth="1"/>
    <col min="3" max="3" width="8.5703125" customWidth="1"/>
    <col min="4" max="4" width="50" customWidth="1"/>
    <col min="5" max="5" width="9.5703125" bestFit="1" customWidth="1"/>
  </cols>
  <sheetData>
    <row r="2" spans="2:5" x14ac:dyDescent="0.25">
      <c r="B2" s="1" t="s">
        <v>0</v>
      </c>
      <c r="C2" s="1" t="s">
        <v>1</v>
      </c>
      <c r="D2" s="1" t="s">
        <v>2</v>
      </c>
      <c r="E2" s="1" t="s">
        <v>19</v>
      </c>
    </row>
    <row r="3" spans="2:5" ht="30" x14ac:dyDescent="0.25">
      <c r="B3" s="2">
        <v>1</v>
      </c>
      <c r="C3" s="2" t="s">
        <v>34</v>
      </c>
      <c r="D3" s="3" t="s">
        <v>35</v>
      </c>
      <c r="E3" s="2">
        <v>1</v>
      </c>
    </row>
    <row r="4" spans="2:5" ht="30" x14ac:dyDescent="0.25">
      <c r="B4" s="2">
        <v>2</v>
      </c>
      <c r="C4" s="2" t="s">
        <v>36</v>
      </c>
      <c r="D4" s="3" t="s">
        <v>37</v>
      </c>
      <c r="E4" s="2">
        <v>1</v>
      </c>
    </row>
    <row r="5" spans="2:5" ht="30" x14ac:dyDescent="0.25">
      <c r="B5" s="2">
        <v>3</v>
      </c>
      <c r="C5" s="2" t="s">
        <v>38</v>
      </c>
      <c r="D5" s="3" t="s">
        <v>39</v>
      </c>
      <c r="E5" s="2">
        <v>1</v>
      </c>
    </row>
    <row r="6" spans="2:5" ht="30" x14ac:dyDescent="0.25">
      <c r="B6" s="2">
        <v>4</v>
      </c>
      <c r="C6" s="2" t="s">
        <v>40</v>
      </c>
      <c r="D6" s="3" t="s">
        <v>41</v>
      </c>
      <c r="E6" s="2">
        <v>1</v>
      </c>
    </row>
    <row r="7" spans="2:5" ht="30" x14ac:dyDescent="0.25">
      <c r="B7" s="2">
        <v>5</v>
      </c>
      <c r="C7" s="2" t="s">
        <v>42</v>
      </c>
      <c r="D7" s="3" t="s">
        <v>43</v>
      </c>
      <c r="E7" s="2">
        <v>1</v>
      </c>
    </row>
    <row r="8" spans="2:5" ht="30" x14ac:dyDescent="0.25">
      <c r="B8" s="2">
        <v>6</v>
      </c>
      <c r="C8" s="2" t="s">
        <v>44</v>
      </c>
      <c r="D8" s="3" t="s">
        <v>45</v>
      </c>
      <c r="E8" s="2">
        <v>0.5</v>
      </c>
    </row>
    <row r="9" spans="2:5" ht="30" x14ac:dyDescent="0.25">
      <c r="B9" s="2">
        <v>7</v>
      </c>
      <c r="C9" s="2" t="s">
        <v>46</v>
      </c>
      <c r="D9" s="3" t="s">
        <v>47</v>
      </c>
      <c r="E9" s="2">
        <v>1</v>
      </c>
    </row>
    <row r="10" spans="2:5" ht="30" x14ac:dyDescent="0.25">
      <c r="B10" s="2">
        <v>8</v>
      </c>
      <c r="C10" s="2" t="s">
        <v>48</v>
      </c>
      <c r="D10" s="3" t="s">
        <v>49</v>
      </c>
      <c r="E10" s="2">
        <v>1</v>
      </c>
    </row>
    <row r="11" spans="2:5" ht="30" x14ac:dyDescent="0.25">
      <c r="B11" s="2">
        <v>9</v>
      </c>
      <c r="C11" s="2" t="s">
        <v>50</v>
      </c>
      <c r="D11" s="3" t="s">
        <v>51</v>
      </c>
      <c r="E11" s="2">
        <v>0.5</v>
      </c>
    </row>
    <row r="12" spans="2:5" ht="30" x14ac:dyDescent="0.25">
      <c r="B12" s="2">
        <v>10</v>
      </c>
      <c r="C12" s="2" t="s">
        <v>52</v>
      </c>
      <c r="D12" s="3" t="s">
        <v>53</v>
      </c>
      <c r="E12" s="2">
        <v>1</v>
      </c>
    </row>
    <row r="13" spans="2:5" ht="30" x14ac:dyDescent="0.25">
      <c r="B13" s="2">
        <v>11</v>
      </c>
      <c r="C13" s="2" t="s">
        <v>54</v>
      </c>
      <c r="D13" s="3" t="s">
        <v>55</v>
      </c>
      <c r="E13" s="2">
        <v>1</v>
      </c>
    </row>
    <row r="14" spans="2:5" ht="30" x14ac:dyDescent="0.25">
      <c r="B14" s="2">
        <v>12</v>
      </c>
      <c r="C14" s="2" t="s">
        <v>56</v>
      </c>
      <c r="D14" s="3" t="s">
        <v>57</v>
      </c>
      <c r="E14" s="2">
        <v>1</v>
      </c>
    </row>
    <row r="15" spans="2:5" x14ac:dyDescent="0.25">
      <c r="B15" s="2">
        <v>13</v>
      </c>
      <c r="C15" s="2" t="s">
        <v>58</v>
      </c>
      <c r="D15" s="3" t="s">
        <v>59</v>
      </c>
      <c r="E15" s="2">
        <v>1</v>
      </c>
    </row>
    <row r="16" spans="2:5" ht="30" x14ac:dyDescent="0.25">
      <c r="B16" s="2">
        <v>14</v>
      </c>
      <c r="C16" s="2" t="s">
        <v>60</v>
      </c>
      <c r="D16" s="3" t="s">
        <v>61</v>
      </c>
      <c r="E16" s="2">
        <v>0.5</v>
      </c>
    </row>
    <row r="17" spans="2:5" ht="30" x14ac:dyDescent="0.25">
      <c r="B17" s="2">
        <v>15</v>
      </c>
      <c r="C17" s="2" t="s">
        <v>62</v>
      </c>
      <c r="D17" s="3" t="s">
        <v>63</v>
      </c>
      <c r="E17" s="2">
        <v>1</v>
      </c>
    </row>
    <row r="18" spans="2:5" ht="30" x14ac:dyDescent="0.25">
      <c r="B18" s="2">
        <v>16</v>
      </c>
      <c r="C18" s="2" t="s">
        <v>64</v>
      </c>
      <c r="D18" s="3" t="s">
        <v>65</v>
      </c>
      <c r="E18" s="2">
        <v>1</v>
      </c>
    </row>
    <row r="19" spans="2:5" ht="30" x14ac:dyDescent="0.25">
      <c r="B19" s="2">
        <v>17</v>
      </c>
      <c r="C19" s="2" t="s">
        <v>66</v>
      </c>
      <c r="D19" s="3" t="s">
        <v>67</v>
      </c>
      <c r="E19" s="2">
        <v>1</v>
      </c>
    </row>
    <row r="20" spans="2:5" x14ac:dyDescent="0.25">
      <c r="B20" s="13" t="s">
        <v>32</v>
      </c>
      <c r="C20" s="14"/>
      <c r="D20" s="15"/>
      <c r="E20" s="1">
        <f>SUM(E6:E19)</f>
        <v>12.5</v>
      </c>
    </row>
    <row r="21" spans="2:5" x14ac:dyDescent="0.25">
      <c r="B21" s="13" t="s">
        <v>33</v>
      </c>
      <c r="C21" s="14"/>
      <c r="D21" s="15"/>
      <c r="E21" s="7">
        <f>AVERAGE(E6:E19)</f>
        <v>0.8928571428571429</v>
      </c>
    </row>
  </sheetData>
  <mergeCells count="2">
    <mergeCell ref="B20:D20"/>
    <mergeCell ref="B21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opLeftCell="A4" workbookViewId="0">
      <selection activeCell="E14" sqref="E14"/>
    </sheetView>
  </sheetViews>
  <sheetFormatPr defaultRowHeight="15" x14ac:dyDescent="0.25"/>
  <cols>
    <col min="2" max="2" width="5.85546875" customWidth="1"/>
    <col min="3" max="3" width="8.5703125" customWidth="1"/>
    <col min="4" max="4" width="50" customWidth="1"/>
  </cols>
  <sheetData>
    <row r="2" spans="2:5" x14ac:dyDescent="0.25">
      <c r="B2" s="1" t="s">
        <v>0</v>
      </c>
      <c r="C2" s="1" t="s">
        <v>1</v>
      </c>
      <c r="D2" s="1" t="s">
        <v>2</v>
      </c>
      <c r="E2" s="1" t="s">
        <v>19</v>
      </c>
    </row>
    <row r="3" spans="2:5" ht="30" x14ac:dyDescent="0.25">
      <c r="B3" s="2">
        <v>1</v>
      </c>
      <c r="C3" s="2" t="s">
        <v>68</v>
      </c>
      <c r="D3" s="3" t="s">
        <v>69</v>
      </c>
      <c r="E3" s="2">
        <v>1</v>
      </c>
    </row>
    <row r="4" spans="2:5" ht="30" x14ac:dyDescent="0.25">
      <c r="B4" s="2">
        <v>2</v>
      </c>
      <c r="C4" s="2" t="s">
        <v>70</v>
      </c>
      <c r="D4" s="3" t="s">
        <v>71</v>
      </c>
      <c r="E4" s="2">
        <v>1</v>
      </c>
    </row>
    <row r="5" spans="2:5" ht="30" x14ac:dyDescent="0.25">
      <c r="B5" s="2">
        <v>3</v>
      </c>
      <c r="C5" s="2" t="s">
        <v>72</v>
      </c>
      <c r="D5" s="3" t="s">
        <v>73</v>
      </c>
      <c r="E5" s="2">
        <v>1</v>
      </c>
    </row>
    <row r="6" spans="2:5" ht="30" x14ac:dyDescent="0.25">
      <c r="B6" s="2">
        <v>4</v>
      </c>
      <c r="C6" s="2" t="s">
        <v>74</v>
      </c>
      <c r="D6" s="3" t="s">
        <v>75</v>
      </c>
      <c r="E6" s="2">
        <v>0.5</v>
      </c>
    </row>
    <row r="7" spans="2:5" ht="30" x14ac:dyDescent="0.25">
      <c r="B7" s="2">
        <v>5</v>
      </c>
      <c r="C7" s="2" t="s">
        <v>76</v>
      </c>
      <c r="D7" s="3" t="s">
        <v>77</v>
      </c>
      <c r="E7" s="2">
        <v>1</v>
      </c>
    </row>
    <row r="8" spans="2:5" ht="30" x14ac:dyDescent="0.25">
      <c r="B8" s="2">
        <v>6</v>
      </c>
      <c r="C8" s="2" t="s">
        <v>78</v>
      </c>
      <c r="D8" s="3" t="s">
        <v>79</v>
      </c>
      <c r="E8" s="2">
        <v>1</v>
      </c>
    </row>
    <row r="9" spans="2:5" ht="30" x14ac:dyDescent="0.25">
      <c r="B9" s="2">
        <v>7</v>
      </c>
      <c r="C9" s="2" t="s">
        <v>80</v>
      </c>
      <c r="D9" s="3" t="s">
        <v>81</v>
      </c>
      <c r="E9" s="2">
        <v>1</v>
      </c>
    </row>
    <row r="10" spans="2:5" ht="30" x14ac:dyDescent="0.25">
      <c r="B10" s="2">
        <v>8</v>
      </c>
      <c r="C10" s="2" t="s">
        <v>82</v>
      </c>
      <c r="D10" s="3" t="s">
        <v>83</v>
      </c>
      <c r="E10" s="2">
        <v>0.5</v>
      </c>
    </row>
    <row r="11" spans="2:5" ht="30" x14ac:dyDescent="0.25">
      <c r="B11" s="2">
        <v>9</v>
      </c>
      <c r="C11" s="2" t="s">
        <v>84</v>
      </c>
      <c r="D11" s="3" t="s">
        <v>85</v>
      </c>
      <c r="E11" s="2">
        <v>1</v>
      </c>
    </row>
    <row r="12" spans="2:5" ht="30" x14ac:dyDescent="0.25">
      <c r="B12" s="2">
        <v>10</v>
      </c>
      <c r="C12" s="2" t="s">
        <v>86</v>
      </c>
      <c r="D12" s="3" t="s">
        <v>87</v>
      </c>
      <c r="E12" s="2">
        <v>0</v>
      </c>
    </row>
    <row r="13" spans="2:5" ht="15" customHeight="1" x14ac:dyDescent="0.25">
      <c r="B13" s="13" t="s">
        <v>32</v>
      </c>
      <c r="C13" s="14"/>
      <c r="D13" s="15"/>
      <c r="E13" s="1">
        <f>SUM(E3:E12)</f>
        <v>8</v>
      </c>
    </row>
    <row r="14" spans="2:5" ht="15" customHeight="1" x14ac:dyDescent="0.25">
      <c r="B14" s="13" t="s">
        <v>33</v>
      </c>
      <c r="C14" s="14"/>
      <c r="D14" s="15"/>
      <c r="E14" s="7">
        <f>AVERAGE(E3:E12)</f>
        <v>0.8</v>
      </c>
    </row>
  </sheetData>
  <mergeCells count="2">
    <mergeCell ref="B13:D13"/>
    <mergeCell ref="B14:D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workbookViewId="0">
      <selection activeCell="E13" sqref="E13"/>
    </sheetView>
  </sheetViews>
  <sheetFormatPr defaultRowHeight="15" x14ac:dyDescent="0.25"/>
  <cols>
    <col min="2" max="2" width="5.85546875" customWidth="1"/>
    <col min="3" max="3" width="8.5703125" customWidth="1"/>
    <col min="4" max="4" width="50" customWidth="1"/>
  </cols>
  <sheetData>
    <row r="2" spans="2:5" x14ac:dyDescent="0.25">
      <c r="B2" s="1" t="s">
        <v>0</v>
      </c>
      <c r="C2" s="1" t="s">
        <v>1</v>
      </c>
      <c r="D2" s="1" t="s">
        <v>2</v>
      </c>
      <c r="E2" s="1" t="s">
        <v>19</v>
      </c>
    </row>
    <row r="3" spans="2:5" ht="30" x14ac:dyDescent="0.25">
      <c r="B3" s="2">
        <v>1</v>
      </c>
      <c r="C3" s="2" t="s">
        <v>88</v>
      </c>
      <c r="D3" s="3" t="s">
        <v>89</v>
      </c>
      <c r="E3" s="2">
        <v>1</v>
      </c>
    </row>
    <row r="4" spans="2:5" ht="30" x14ac:dyDescent="0.25">
      <c r="B4" s="2">
        <v>2</v>
      </c>
      <c r="C4" s="2" t="s">
        <v>90</v>
      </c>
      <c r="D4" s="3" t="s">
        <v>91</v>
      </c>
      <c r="E4" s="2">
        <v>0.5</v>
      </c>
    </row>
    <row r="5" spans="2:5" ht="30" x14ac:dyDescent="0.25">
      <c r="B5" s="2">
        <v>3</v>
      </c>
      <c r="C5" s="2" t="s">
        <v>92</v>
      </c>
      <c r="D5" s="3" t="s">
        <v>93</v>
      </c>
      <c r="E5" s="2">
        <v>1</v>
      </c>
    </row>
    <row r="6" spans="2:5" ht="30" x14ac:dyDescent="0.25">
      <c r="B6" s="2">
        <v>4</v>
      </c>
      <c r="C6" s="2" t="s">
        <v>94</v>
      </c>
      <c r="D6" s="3" t="s">
        <v>95</v>
      </c>
      <c r="E6" s="2">
        <v>1</v>
      </c>
    </row>
    <row r="7" spans="2:5" ht="30" x14ac:dyDescent="0.25">
      <c r="B7" s="2">
        <v>5</v>
      </c>
      <c r="C7" s="2" t="s">
        <v>96</v>
      </c>
      <c r="D7" s="3" t="s">
        <v>97</v>
      </c>
      <c r="E7" s="2">
        <v>0.5</v>
      </c>
    </row>
    <row r="8" spans="2:5" ht="30" x14ac:dyDescent="0.25">
      <c r="B8" s="2">
        <v>6</v>
      </c>
      <c r="C8" s="2" t="s">
        <v>98</v>
      </c>
      <c r="D8" s="3" t="s">
        <v>99</v>
      </c>
      <c r="E8" s="2">
        <v>1</v>
      </c>
    </row>
    <row r="9" spans="2:5" ht="30" x14ac:dyDescent="0.25">
      <c r="B9" s="2">
        <v>7</v>
      </c>
      <c r="C9" s="2" t="s">
        <v>100</v>
      </c>
      <c r="D9" s="3" t="s">
        <v>101</v>
      </c>
      <c r="E9" s="2">
        <v>1</v>
      </c>
    </row>
    <row r="10" spans="2:5" ht="30" x14ac:dyDescent="0.25">
      <c r="B10" s="2">
        <v>8</v>
      </c>
      <c r="C10" s="2" t="s">
        <v>102</v>
      </c>
      <c r="D10" s="3" t="s">
        <v>103</v>
      </c>
      <c r="E10" s="2">
        <v>0.5</v>
      </c>
    </row>
    <row r="11" spans="2:5" ht="30" x14ac:dyDescent="0.25">
      <c r="B11" s="2">
        <v>9</v>
      </c>
      <c r="C11" s="2" t="s">
        <v>104</v>
      </c>
      <c r="D11" s="3" t="s">
        <v>105</v>
      </c>
      <c r="E11" s="2">
        <v>0.5</v>
      </c>
    </row>
    <row r="12" spans="2:5" ht="15" customHeight="1" x14ac:dyDescent="0.25">
      <c r="B12" s="4"/>
      <c r="C12" s="5"/>
      <c r="D12" s="6" t="s">
        <v>32</v>
      </c>
      <c r="E12" s="1">
        <f>SUM(E2:E11)</f>
        <v>7</v>
      </c>
    </row>
    <row r="13" spans="2:5" ht="15" customHeight="1" x14ac:dyDescent="0.25">
      <c r="B13" s="4"/>
      <c r="C13" s="5"/>
      <c r="D13" s="6" t="s">
        <v>33</v>
      </c>
      <c r="E13" s="7">
        <f>AVERAGE(E2:E11)</f>
        <v>0.77777777777777779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workbookViewId="0">
      <selection activeCell="E11" sqref="E11"/>
    </sheetView>
  </sheetViews>
  <sheetFormatPr defaultRowHeight="15" x14ac:dyDescent="0.25"/>
  <cols>
    <col min="2" max="2" width="5.85546875" customWidth="1"/>
    <col min="3" max="3" width="8.5703125" customWidth="1"/>
    <col min="4" max="4" width="50" customWidth="1"/>
  </cols>
  <sheetData>
    <row r="3" spans="2:5" x14ac:dyDescent="0.25">
      <c r="B3" s="1" t="s">
        <v>0</v>
      </c>
      <c r="C3" s="1" t="s">
        <v>1</v>
      </c>
      <c r="D3" s="1" t="s">
        <v>2</v>
      </c>
      <c r="E3" s="1" t="s">
        <v>19</v>
      </c>
    </row>
    <row r="4" spans="2:5" ht="30" x14ac:dyDescent="0.25">
      <c r="B4" s="2">
        <v>1</v>
      </c>
      <c r="C4" s="2" t="s">
        <v>106</v>
      </c>
      <c r="D4" s="3" t="s">
        <v>107</v>
      </c>
      <c r="E4" s="2">
        <v>1</v>
      </c>
    </row>
    <row r="5" spans="2:5" ht="30" x14ac:dyDescent="0.25">
      <c r="B5" s="2">
        <v>2</v>
      </c>
      <c r="C5" s="2" t="s">
        <v>108</v>
      </c>
      <c r="D5" s="3" t="s">
        <v>109</v>
      </c>
      <c r="E5" s="2">
        <v>0.5</v>
      </c>
    </row>
    <row r="6" spans="2:5" ht="30" x14ac:dyDescent="0.25">
      <c r="B6" s="2">
        <v>3</v>
      </c>
      <c r="C6" s="2" t="s">
        <v>110</v>
      </c>
      <c r="D6" s="3" t="s">
        <v>111</v>
      </c>
      <c r="E6" s="2">
        <v>1</v>
      </c>
    </row>
    <row r="7" spans="2:5" ht="30" x14ac:dyDescent="0.25">
      <c r="B7" s="2">
        <v>4</v>
      </c>
      <c r="C7" s="2" t="s">
        <v>112</v>
      </c>
      <c r="D7" s="3" t="s">
        <v>113</v>
      </c>
      <c r="E7" s="2">
        <v>1</v>
      </c>
    </row>
    <row r="8" spans="2:5" ht="30" x14ac:dyDescent="0.25">
      <c r="B8" s="2">
        <v>5</v>
      </c>
      <c r="C8" s="2" t="s">
        <v>114</v>
      </c>
      <c r="D8" s="3" t="s">
        <v>115</v>
      </c>
      <c r="E8" s="2">
        <v>0.5</v>
      </c>
    </row>
    <row r="9" spans="2:5" ht="30" x14ac:dyDescent="0.25">
      <c r="B9" s="2">
        <v>6</v>
      </c>
      <c r="C9" s="2" t="s">
        <v>116</v>
      </c>
      <c r="D9" s="3" t="s">
        <v>117</v>
      </c>
      <c r="E9" s="2">
        <v>0</v>
      </c>
    </row>
    <row r="10" spans="2:5" x14ac:dyDescent="0.25">
      <c r="B10" s="4"/>
      <c r="C10" s="5"/>
      <c r="D10" s="6" t="s">
        <v>32</v>
      </c>
      <c r="E10" s="1">
        <f>SUM(E4:E9)</f>
        <v>4</v>
      </c>
    </row>
    <row r="11" spans="2:5" x14ac:dyDescent="0.25">
      <c r="B11" s="4"/>
      <c r="C11" s="5"/>
      <c r="D11" s="6" t="s">
        <v>33</v>
      </c>
      <c r="E11" s="7">
        <f>AVERAGE(E4:E9)</f>
        <v>0.66666666666666663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workbookViewId="0">
      <selection activeCell="E11" sqref="E11"/>
    </sheetView>
  </sheetViews>
  <sheetFormatPr defaultRowHeight="15" x14ac:dyDescent="0.25"/>
  <cols>
    <col min="2" max="2" width="5.85546875" customWidth="1"/>
    <col min="3" max="3" width="8.5703125" customWidth="1"/>
    <col min="4" max="4" width="50" customWidth="1"/>
  </cols>
  <sheetData>
    <row r="3" spans="2:5" x14ac:dyDescent="0.25">
      <c r="B3" s="1" t="s">
        <v>0</v>
      </c>
      <c r="C3" s="1" t="s">
        <v>1</v>
      </c>
      <c r="D3" s="1" t="s">
        <v>2</v>
      </c>
      <c r="E3" s="1" t="s">
        <v>19</v>
      </c>
    </row>
    <row r="4" spans="2:5" ht="30" x14ac:dyDescent="0.25">
      <c r="B4" s="2">
        <v>1</v>
      </c>
      <c r="C4" s="2" t="s">
        <v>118</v>
      </c>
      <c r="D4" s="3" t="s">
        <v>119</v>
      </c>
      <c r="E4" s="2">
        <v>1</v>
      </c>
    </row>
    <row r="5" spans="2:5" ht="30" x14ac:dyDescent="0.25">
      <c r="B5" s="2">
        <v>2</v>
      </c>
      <c r="C5" s="2" t="s">
        <v>120</v>
      </c>
      <c r="D5" s="3" t="s">
        <v>121</v>
      </c>
      <c r="E5" s="2">
        <v>0.5</v>
      </c>
    </row>
    <row r="6" spans="2:5" ht="30" x14ac:dyDescent="0.25">
      <c r="B6" s="2">
        <v>3</v>
      </c>
      <c r="C6" s="2" t="s">
        <v>122</v>
      </c>
      <c r="D6" s="3" t="s">
        <v>123</v>
      </c>
      <c r="E6" s="2">
        <v>1</v>
      </c>
    </row>
    <row r="7" spans="2:5" ht="30" x14ac:dyDescent="0.25">
      <c r="B7" s="2">
        <v>4</v>
      </c>
      <c r="C7" s="2" t="s">
        <v>124</v>
      </c>
      <c r="D7" s="3" t="s">
        <v>125</v>
      </c>
      <c r="E7" s="2">
        <v>0.5</v>
      </c>
    </row>
    <row r="8" spans="2:5" ht="30" x14ac:dyDescent="0.25">
      <c r="B8" s="2">
        <v>5</v>
      </c>
      <c r="C8" s="2" t="s">
        <v>126</v>
      </c>
      <c r="D8" s="3" t="s">
        <v>127</v>
      </c>
      <c r="E8" s="2">
        <v>0</v>
      </c>
    </row>
    <row r="9" spans="2:5" ht="30" x14ac:dyDescent="0.25">
      <c r="B9" s="2">
        <v>6</v>
      </c>
      <c r="C9" s="2" t="s">
        <v>128</v>
      </c>
      <c r="D9" s="3" t="s">
        <v>129</v>
      </c>
      <c r="E9" s="2">
        <v>0</v>
      </c>
    </row>
    <row r="10" spans="2:5" x14ac:dyDescent="0.25">
      <c r="B10" s="4"/>
      <c r="C10" s="5"/>
      <c r="D10" s="6" t="s">
        <v>32</v>
      </c>
      <c r="E10" s="1">
        <f>SUM(E4:E9)</f>
        <v>3</v>
      </c>
    </row>
    <row r="11" spans="2:5" x14ac:dyDescent="0.25">
      <c r="B11" s="4"/>
      <c r="C11" s="5"/>
      <c r="D11" s="6" t="s">
        <v>33</v>
      </c>
      <c r="E11" s="7">
        <f>AVERAGE(E4:E9)</f>
        <v>0.5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tabSelected="1" workbookViewId="0">
      <selection activeCell="G11" sqref="G11"/>
    </sheetView>
  </sheetViews>
  <sheetFormatPr defaultRowHeight="15" x14ac:dyDescent="0.25"/>
  <cols>
    <col min="2" max="2" width="5.85546875" customWidth="1"/>
    <col min="3" max="3" width="8.5703125" customWidth="1"/>
    <col min="4" max="4" width="50" customWidth="1"/>
  </cols>
  <sheetData>
    <row r="2" spans="2:5" x14ac:dyDescent="0.25">
      <c r="B2" s="1" t="s">
        <v>0</v>
      </c>
      <c r="C2" s="1" t="s">
        <v>1</v>
      </c>
      <c r="D2" s="1" t="s">
        <v>2</v>
      </c>
      <c r="E2" s="1" t="s">
        <v>19</v>
      </c>
    </row>
    <row r="3" spans="2:5" ht="30" x14ac:dyDescent="0.25">
      <c r="B3" s="2">
        <v>1</v>
      </c>
      <c r="C3" s="2" t="s">
        <v>130</v>
      </c>
      <c r="D3" s="3" t="s">
        <v>131</v>
      </c>
      <c r="E3" s="2">
        <v>1</v>
      </c>
    </row>
    <row r="4" spans="2:5" ht="30" x14ac:dyDescent="0.25">
      <c r="B4" s="2">
        <v>2</v>
      </c>
      <c r="C4" s="2" t="s">
        <v>132</v>
      </c>
      <c r="D4" s="3" t="s">
        <v>133</v>
      </c>
      <c r="E4" s="2">
        <v>0.5</v>
      </c>
    </row>
    <row r="5" spans="2:5" ht="30" x14ac:dyDescent="0.25">
      <c r="B5" s="2">
        <v>3</v>
      </c>
      <c r="C5" s="2" t="s">
        <v>134</v>
      </c>
      <c r="D5" s="3" t="s">
        <v>135</v>
      </c>
      <c r="E5" s="2">
        <v>1</v>
      </c>
    </row>
    <row r="6" spans="2:5" ht="30" x14ac:dyDescent="0.25">
      <c r="B6" s="2">
        <v>4</v>
      </c>
      <c r="C6" s="2" t="s">
        <v>136</v>
      </c>
      <c r="D6" s="3" t="s">
        <v>137</v>
      </c>
      <c r="E6" s="2">
        <v>0.5</v>
      </c>
    </row>
    <row r="7" spans="2:5" ht="30" x14ac:dyDescent="0.25">
      <c r="B7" s="2">
        <v>5</v>
      </c>
      <c r="C7" s="2" t="s">
        <v>138</v>
      </c>
      <c r="D7" s="3" t="s">
        <v>139</v>
      </c>
      <c r="E7" s="2">
        <v>0</v>
      </c>
    </row>
    <row r="8" spans="2:5" ht="30" x14ac:dyDescent="0.25">
      <c r="B8" s="2">
        <v>6</v>
      </c>
      <c r="C8" s="2" t="s">
        <v>140</v>
      </c>
      <c r="D8" s="3" t="s">
        <v>141</v>
      </c>
      <c r="E8" s="2">
        <v>0</v>
      </c>
    </row>
    <row r="9" spans="2:5" x14ac:dyDescent="0.25">
      <c r="B9" s="4"/>
      <c r="C9" s="5"/>
      <c r="D9" s="6" t="s">
        <v>32</v>
      </c>
      <c r="E9" s="1">
        <f>SUM(E3:E8)</f>
        <v>3</v>
      </c>
    </row>
    <row r="10" spans="2:5" x14ac:dyDescent="0.25">
      <c r="B10" s="4"/>
      <c r="C10" s="5"/>
      <c r="D10" s="6" t="s">
        <v>33</v>
      </c>
      <c r="E10" s="1">
        <f>AVERAGE(E3:E8)</f>
        <v>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0"/>
  <sheetViews>
    <sheetView workbookViewId="0">
      <selection activeCell="G4" sqref="G4:G10"/>
    </sheetView>
  </sheetViews>
  <sheetFormatPr defaultRowHeight="15" x14ac:dyDescent="0.25"/>
  <cols>
    <col min="2" max="2" width="14.85546875" customWidth="1"/>
    <col min="4" max="4" width="16.85546875" customWidth="1"/>
    <col min="6" max="6" width="12.42578125" bestFit="1" customWidth="1"/>
    <col min="7" max="7" width="11.42578125" bestFit="1" customWidth="1"/>
  </cols>
  <sheetData>
    <row r="3" spans="2:9" x14ac:dyDescent="0.25">
      <c r="B3" s="8" t="s">
        <v>142</v>
      </c>
      <c r="C3" s="8" t="s">
        <v>143</v>
      </c>
      <c r="D3" s="8" t="s">
        <v>144</v>
      </c>
      <c r="E3" s="8" t="s">
        <v>33</v>
      </c>
      <c r="F3" s="8" t="s">
        <v>145</v>
      </c>
      <c r="G3" s="8" t="s">
        <v>146</v>
      </c>
      <c r="H3" s="8" t="s">
        <v>147</v>
      </c>
      <c r="I3" s="8" t="s">
        <v>148</v>
      </c>
    </row>
    <row r="4" spans="2:9" ht="18" customHeight="1" x14ac:dyDescent="0.25">
      <c r="B4" s="9" t="s">
        <v>149</v>
      </c>
      <c r="C4" s="9">
        <v>14</v>
      </c>
      <c r="D4" s="9">
        <v>54</v>
      </c>
      <c r="E4" s="9">
        <v>0.64</v>
      </c>
      <c r="F4" s="10">
        <f>D4/C4</f>
        <v>3.8571428571428572</v>
      </c>
      <c r="G4" s="10">
        <f>F4*E4</f>
        <v>2.4685714285714289</v>
      </c>
      <c r="H4" s="9">
        <v>14</v>
      </c>
      <c r="I4" s="9">
        <v>10</v>
      </c>
    </row>
    <row r="5" spans="2:9" x14ac:dyDescent="0.25">
      <c r="B5" s="9" t="s">
        <v>150</v>
      </c>
      <c r="C5" s="9">
        <v>17</v>
      </c>
      <c r="D5" s="9">
        <v>48</v>
      </c>
      <c r="E5" s="9">
        <v>0.89</v>
      </c>
      <c r="F5" s="10">
        <f t="shared" ref="F5:F10" si="0">D5/C5</f>
        <v>2.8235294117647061</v>
      </c>
      <c r="G5" s="10">
        <f t="shared" ref="G5:G10" si="1">F5*E5</f>
        <v>2.5129411764705885</v>
      </c>
      <c r="H5" s="9">
        <v>17</v>
      </c>
      <c r="I5" s="9">
        <v>15</v>
      </c>
    </row>
    <row r="6" spans="2:9" x14ac:dyDescent="0.25">
      <c r="B6" s="9" t="s">
        <v>151</v>
      </c>
      <c r="C6" s="9">
        <v>10</v>
      </c>
      <c r="D6" s="9">
        <v>48</v>
      </c>
      <c r="E6" s="9">
        <v>0.8</v>
      </c>
      <c r="F6" s="10">
        <f t="shared" si="0"/>
        <v>4.8</v>
      </c>
      <c r="G6" s="10">
        <f t="shared" si="1"/>
        <v>3.84</v>
      </c>
      <c r="H6" s="9">
        <v>10</v>
      </c>
      <c r="I6" s="9">
        <v>9</v>
      </c>
    </row>
    <row r="7" spans="2:9" x14ac:dyDescent="0.25">
      <c r="B7" s="9" t="s">
        <v>152</v>
      </c>
      <c r="C7" s="9">
        <v>9</v>
      </c>
      <c r="D7" s="9">
        <v>44</v>
      </c>
      <c r="E7" s="9">
        <v>0.67</v>
      </c>
      <c r="F7" s="10">
        <f t="shared" si="0"/>
        <v>4.8888888888888893</v>
      </c>
      <c r="G7" s="10">
        <f t="shared" si="1"/>
        <v>3.275555555555556</v>
      </c>
      <c r="H7" s="9">
        <v>6</v>
      </c>
      <c r="I7" s="9">
        <v>5</v>
      </c>
    </row>
    <row r="8" spans="2:9" x14ac:dyDescent="0.25">
      <c r="B8" s="9" t="s">
        <v>153</v>
      </c>
      <c r="C8" s="9">
        <v>6</v>
      </c>
      <c r="D8" s="9">
        <v>42</v>
      </c>
      <c r="E8" s="9">
        <v>0.5</v>
      </c>
      <c r="F8" s="11">
        <f t="shared" si="0"/>
        <v>7</v>
      </c>
      <c r="G8" s="10">
        <f t="shared" si="1"/>
        <v>3.5</v>
      </c>
      <c r="H8" s="9">
        <v>6</v>
      </c>
      <c r="I8" s="9">
        <v>4</v>
      </c>
    </row>
    <row r="9" spans="2:9" ht="15.75" customHeight="1" x14ac:dyDescent="0.25">
      <c r="B9" s="9" t="s">
        <v>154</v>
      </c>
      <c r="C9" s="9">
        <v>6</v>
      </c>
      <c r="D9" s="9">
        <v>42</v>
      </c>
      <c r="E9" s="9">
        <v>0.5</v>
      </c>
      <c r="F9" s="11">
        <f t="shared" si="0"/>
        <v>7</v>
      </c>
      <c r="G9" s="10">
        <f t="shared" si="1"/>
        <v>3.5</v>
      </c>
      <c r="H9" s="9">
        <v>6</v>
      </c>
      <c r="I9" s="9">
        <v>4</v>
      </c>
    </row>
    <row r="10" spans="2:9" ht="15.75" customHeight="1" x14ac:dyDescent="0.25">
      <c r="B10" s="9" t="s">
        <v>155</v>
      </c>
      <c r="C10" s="9">
        <v>6</v>
      </c>
      <c r="D10" s="9">
        <v>36</v>
      </c>
      <c r="E10" s="9">
        <v>0.78</v>
      </c>
      <c r="F10" s="11">
        <f t="shared" si="0"/>
        <v>6</v>
      </c>
      <c r="G10" s="10">
        <f t="shared" si="1"/>
        <v>4.68</v>
      </c>
      <c r="H10" s="9">
        <v>9</v>
      </c>
      <c r="I10" s="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Overproduction</vt:lpstr>
      <vt:lpstr>Inventory</vt:lpstr>
      <vt:lpstr>Defect</vt:lpstr>
      <vt:lpstr>Overprocessing</vt:lpstr>
      <vt:lpstr>Waiting</vt:lpstr>
      <vt:lpstr>Motion</vt:lpstr>
      <vt:lpstr>Transportation</vt:lpstr>
      <vt:lpstr>Hasil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2026-06-23T12:00:54Z</dcterms:created>
  <dcterms:modified xsi:type="dcterms:W3CDTF">2026-07-26T14:03:20Z</dcterms:modified>
</cp:coreProperties>
</file>