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ownloads\SEMHAS\"/>
    </mc:Choice>
  </mc:AlternateContent>
  <xr:revisionPtr revIDLastSave="0" documentId="13_ncr:1_{2FD92D3D-C4B4-496C-8A7B-AA674B85A87A}" xr6:coauthVersionLast="47" xr6:coauthVersionMax="47" xr10:uidLastSave="{00000000-0000-0000-0000-000000000000}"/>
  <bookViews>
    <workbookView xWindow="-120" yWindow="-120" windowWidth="19440" windowHeight="11520" xr2:uid="{00000000-000D-0000-FFFF-FFFF00000000}"/>
  </bookViews>
  <sheets>
    <sheet name="Perhitungan PC dan Kappa" sheetId="1" r:id="rId1"/>
    <sheet name="bab 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F5" i="1"/>
  <c r="F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3" i="1"/>
  <c r="E24" i="2"/>
  <c r="F24" i="2"/>
  <c r="G24" i="2"/>
  <c r="I24" i="2"/>
  <c r="J24" i="2"/>
  <c r="K24" i="2" s="1"/>
  <c r="J23" i="2"/>
  <c r="I23" i="2"/>
  <c r="K23" i="2" s="1"/>
  <c r="F23" i="2"/>
  <c r="E23" i="2"/>
  <c r="G23" i="2" s="1"/>
  <c r="J22" i="2"/>
  <c r="I22" i="2"/>
  <c r="K22" i="2" s="1"/>
  <c r="F22" i="2"/>
  <c r="E22" i="2"/>
  <c r="G22" i="2" s="1"/>
  <c r="J21" i="2"/>
  <c r="I21" i="2"/>
  <c r="K21" i="2" s="1"/>
  <c r="F21" i="2"/>
  <c r="E21" i="2"/>
  <c r="G21" i="2" s="1"/>
  <c r="J20" i="2"/>
  <c r="I20" i="2"/>
  <c r="K20" i="2" s="1"/>
  <c r="F20" i="2"/>
  <c r="E20" i="2"/>
  <c r="G20" i="2" s="1"/>
  <c r="J19" i="2"/>
  <c r="I19" i="2"/>
  <c r="K19" i="2" s="1"/>
  <c r="F19" i="2"/>
  <c r="E19" i="2"/>
  <c r="G19" i="2" s="1"/>
  <c r="J18" i="2"/>
  <c r="I18" i="2"/>
  <c r="K18" i="2" s="1"/>
  <c r="F18" i="2"/>
  <c r="E18" i="2"/>
  <c r="G18" i="2" s="1"/>
  <c r="J17" i="2"/>
  <c r="I17" i="2"/>
  <c r="K17" i="2" s="1"/>
  <c r="F17" i="2"/>
  <c r="E17" i="2"/>
  <c r="G17" i="2" s="1"/>
  <c r="J16" i="2"/>
  <c r="I16" i="2"/>
  <c r="K16" i="2" s="1"/>
  <c r="F16" i="2"/>
  <c r="E16" i="2"/>
  <c r="G16" i="2" s="1"/>
  <c r="J15" i="2"/>
  <c r="I15" i="2"/>
  <c r="K15" i="2" s="1"/>
  <c r="F15" i="2"/>
  <c r="E15" i="2"/>
  <c r="G15" i="2" s="1"/>
  <c r="J14" i="2"/>
  <c r="I14" i="2"/>
  <c r="K14" i="2" s="1"/>
  <c r="F14" i="2"/>
  <c r="E14" i="2"/>
  <c r="G14" i="2" s="1"/>
  <c r="J13" i="2"/>
  <c r="I13" i="2"/>
  <c r="K13" i="2" s="1"/>
  <c r="F13" i="2"/>
  <c r="E13" i="2"/>
  <c r="G13" i="2" s="1"/>
  <c r="J12" i="2"/>
  <c r="I12" i="2"/>
  <c r="K12" i="2" s="1"/>
  <c r="F12" i="2"/>
  <c r="E12" i="2"/>
  <c r="G12" i="2" s="1"/>
  <c r="J11" i="2"/>
  <c r="I11" i="2"/>
  <c r="K11" i="2" s="1"/>
  <c r="F11" i="2"/>
  <c r="E11" i="2"/>
  <c r="G11" i="2" s="1"/>
  <c r="J10" i="2"/>
  <c r="I10" i="2"/>
  <c r="K10" i="2" s="1"/>
  <c r="F10" i="2"/>
  <c r="E10" i="2"/>
  <c r="G10" i="2" s="1"/>
  <c r="J9" i="2"/>
  <c r="I9" i="2"/>
  <c r="K9" i="2" s="1"/>
  <c r="F9" i="2"/>
  <c r="E9" i="2"/>
  <c r="G9" i="2" s="1"/>
  <c r="J8" i="2"/>
  <c r="I8" i="2"/>
  <c r="K8" i="2" s="1"/>
  <c r="F8" i="2"/>
  <c r="E8" i="2"/>
  <c r="G8" i="2" s="1"/>
  <c r="J7" i="2"/>
  <c r="I7" i="2"/>
  <c r="K7" i="2" s="1"/>
  <c r="F7" i="2"/>
  <c r="E7" i="2"/>
  <c r="G7" i="2" s="1"/>
  <c r="J6" i="2"/>
  <c r="I6" i="2"/>
  <c r="K6" i="2" s="1"/>
  <c r="F6" i="2"/>
  <c r="E6" i="2"/>
  <c r="G6" i="2" s="1"/>
  <c r="J5" i="2"/>
  <c r="I5" i="2"/>
  <c r="K5" i="2" s="1"/>
  <c r="F5" i="2"/>
  <c r="E5" i="2"/>
  <c r="G5" i="2" s="1"/>
  <c r="J4" i="2"/>
  <c r="I4" i="2"/>
  <c r="K4" i="2" s="1"/>
  <c r="F4" i="2"/>
  <c r="E4" i="2"/>
  <c r="G4" i="2" s="1"/>
  <c r="J3" i="2"/>
  <c r="I3" i="2"/>
  <c r="K3" i="2" s="1"/>
  <c r="F3" i="2"/>
  <c r="E3" i="2"/>
  <c r="G3" i="2" s="1"/>
  <c r="J24" i="1"/>
  <c r="I24" i="1"/>
  <c r="K24" i="1" s="1"/>
  <c r="J23" i="1"/>
  <c r="I23" i="1"/>
  <c r="K23" i="1" s="1"/>
  <c r="J22" i="1"/>
  <c r="I22" i="1"/>
  <c r="J21" i="1"/>
  <c r="I21" i="1"/>
  <c r="K21" i="1" s="1"/>
  <c r="J20" i="1"/>
  <c r="I20" i="1"/>
  <c r="K20" i="1" s="1"/>
  <c r="J19" i="1"/>
  <c r="I19" i="1"/>
  <c r="K19" i="1" s="1"/>
  <c r="J18" i="1"/>
  <c r="I18" i="1"/>
  <c r="K18" i="1" s="1"/>
  <c r="J17" i="1"/>
  <c r="I17" i="1"/>
  <c r="K17" i="1" s="1"/>
  <c r="J16" i="1"/>
  <c r="I16" i="1"/>
  <c r="K16" i="1" s="1"/>
  <c r="J15" i="1"/>
  <c r="I15" i="1"/>
  <c r="K15" i="1" s="1"/>
  <c r="J14" i="1"/>
  <c r="I14" i="1"/>
  <c r="K14" i="1" s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K4" i="1" s="1"/>
  <c r="J3" i="1"/>
  <c r="I3" i="1"/>
  <c r="K3" i="1" s="1"/>
  <c r="K22" i="1" l="1"/>
  <c r="K5" i="1"/>
  <c r="K6" i="1"/>
  <c r="K8" i="1"/>
  <c r="K9" i="1"/>
  <c r="K10" i="1"/>
  <c r="K11" i="1"/>
  <c r="K12" i="1"/>
  <c r="K13" i="1"/>
  <c r="K7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L3" i="1" l="1"/>
  <c r="G4" i="1"/>
  <c r="L4" i="1" s="1"/>
  <c r="G5" i="1"/>
  <c r="L5" i="1" s="1"/>
  <c r="G6" i="1"/>
  <c r="L6" i="1" s="1"/>
  <c r="G7" i="1"/>
  <c r="L7" i="1" s="1"/>
  <c r="G8" i="1"/>
  <c r="L8" i="1" s="1"/>
  <c r="G9" i="1"/>
  <c r="L9" i="1" s="1"/>
  <c r="G10" i="1"/>
  <c r="L10" i="1" s="1"/>
  <c r="G11" i="1"/>
  <c r="L11" i="1" s="1"/>
  <c r="G12" i="1"/>
  <c r="L12" i="1" s="1"/>
  <c r="G13" i="1"/>
  <c r="L13" i="1" s="1"/>
  <c r="G14" i="1"/>
  <c r="L14" i="1" s="1"/>
  <c r="G15" i="1"/>
  <c r="L15" i="1" s="1"/>
  <c r="G16" i="1"/>
  <c r="L16" i="1" s="1"/>
  <c r="G17" i="1"/>
  <c r="L17" i="1" s="1"/>
  <c r="G18" i="1"/>
  <c r="L18" i="1" s="1"/>
  <c r="G19" i="1"/>
  <c r="L19" i="1" s="1"/>
  <c r="G20" i="1"/>
  <c r="L20" i="1" s="1"/>
  <c r="G21" i="1"/>
  <c r="L21" i="1" s="1"/>
  <c r="G22" i="1"/>
  <c r="L22" i="1" s="1"/>
  <c r="G23" i="1"/>
  <c r="L23" i="1" s="1"/>
  <c r="G24" i="1"/>
  <c r="L24" i="1" s="1"/>
</calcChain>
</file>

<file path=xl/sharedStrings.xml><?xml version="1.0" encoding="utf-8"?>
<sst xmlns="http://schemas.openxmlformats.org/spreadsheetml/2006/main" count="79" uniqueCount="38">
  <si>
    <t>No</t>
  </si>
  <si>
    <t>Item Pernyataan</t>
  </si>
  <si>
    <t>I-CVI</t>
  </si>
  <si>
    <t>Interpretasi</t>
  </si>
  <si>
    <t>KEJELASAN</t>
  </si>
  <si>
    <t>RELEVANSI</t>
  </si>
  <si>
    <t xml:space="preserve">Ahli yang Menilai Kejelasan </t>
  </si>
  <si>
    <t xml:space="preserve">Ahli yang Menilai Relevan </t>
  </si>
  <si>
    <t xml:space="preserve">Jumlah Ahli </t>
  </si>
  <si>
    <t>keterangan</t>
  </si>
  <si>
    <t>pc</t>
  </si>
  <si>
    <t>k</t>
  </si>
  <si>
    <t>* = interpretasi (excellent)</t>
  </si>
  <si>
    <t>k = Modified Kappa</t>
  </si>
  <si>
    <t>pc = probabilitas kebetulan</t>
  </si>
  <si>
    <t xml:space="preserve">Ahli yang Menilai </t>
  </si>
  <si>
    <t>OP 1</t>
  </si>
  <si>
    <t>OP 2</t>
  </si>
  <si>
    <t>OP 3</t>
  </si>
  <si>
    <t>OP 4</t>
  </si>
  <si>
    <t>OP 5</t>
  </si>
  <si>
    <t>OP 6</t>
  </si>
  <si>
    <t>OP 7</t>
  </si>
  <si>
    <t>POS 1</t>
  </si>
  <si>
    <t>POS 2</t>
  </si>
  <si>
    <t>POS 3</t>
  </si>
  <si>
    <t>POS 4</t>
  </si>
  <si>
    <t>POS 5</t>
  </si>
  <si>
    <t>POS 6</t>
  </si>
  <si>
    <t>POS 7</t>
  </si>
  <si>
    <t>POS 8</t>
  </si>
  <si>
    <t>POS 9</t>
  </si>
  <si>
    <t>POS 10</t>
  </si>
  <si>
    <t>POS 11</t>
  </si>
  <si>
    <t>POS 12</t>
  </si>
  <si>
    <t>POS 13</t>
  </si>
  <si>
    <t>POS 14</t>
  </si>
  <si>
    <t>POS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</si>
</sst>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1" xfId="0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B1" zoomScale="88" zoomScaleNormal="66" workbookViewId="0">
      <selection activeCell="M9" sqref="M9"/>
    </sheetView>
  </sheetViews>
  <sheetFormatPr defaultRowHeight="15" x14ac:dyDescent="0.25"/>
  <cols>
    <col min="1" max="1" width="3.85546875" bestFit="1" customWidth="1"/>
    <col min="2" max="2" width="16.140625" bestFit="1" customWidth="1"/>
    <col min="3" max="3" width="14.7109375" bestFit="1" customWidth="1"/>
    <col min="4" max="4" width="27.5703125" bestFit="1" customWidth="1"/>
    <col min="5" max="5" width="5.7109375" bestFit="1" customWidth="1"/>
    <col min="6" max="7" width="5.140625" bestFit="1" customWidth="1"/>
    <col min="8" max="8" width="27.5703125" bestFit="1" customWidth="1"/>
    <col min="9" max="9" width="5.7109375" bestFit="1" customWidth="1"/>
    <col min="10" max="11" width="5.140625" bestFit="1" customWidth="1"/>
    <col min="12" max="12" width="38.42578125" customWidth="1"/>
  </cols>
  <sheetData>
    <row r="1" spans="1:12" x14ac:dyDescent="0.25">
      <c r="D1" s="11" t="s">
        <v>5</v>
      </c>
      <c r="E1" s="11"/>
      <c r="F1" s="11"/>
      <c r="G1" s="11"/>
      <c r="H1" s="11" t="s">
        <v>4</v>
      </c>
      <c r="I1" s="11"/>
      <c r="J1" s="11"/>
      <c r="K1" s="11"/>
    </row>
    <row r="2" spans="1:12" x14ac:dyDescent="0.25">
      <c r="A2" t="s">
        <v>0</v>
      </c>
      <c r="B2" t="s">
        <v>1</v>
      </c>
      <c r="C2" t="s">
        <v>8</v>
      </c>
      <c r="D2" t="s">
        <v>7</v>
      </c>
      <c r="E2" t="s">
        <v>2</v>
      </c>
      <c r="F2" t="s">
        <v>10</v>
      </c>
      <c r="G2" t="s">
        <v>11</v>
      </c>
      <c r="H2" t="s">
        <v>6</v>
      </c>
      <c r="I2" t="s">
        <v>2</v>
      </c>
      <c r="J2" t="s">
        <v>10</v>
      </c>
      <c r="K2" t="s">
        <v>11</v>
      </c>
      <c r="L2" t="s">
        <v>3</v>
      </c>
    </row>
    <row r="3" spans="1:12" x14ac:dyDescent="0.25">
      <c r="A3">
        <v>1</v>
      </c>
      <c r="B3" t="s">
        <v>16</v>
      </c>
      <c r="C3">
        <v>11</v>
      </c>
      <c r="D3">
        <v>11</v>
      </c>
      <c r="E3">
        <f t="shared" ref="E3:E24" si="0">D3/11</f>
        <v>1</v>
      </c>
      <c r="F3" s="1">
        <f>COMBIN(C3,D3)*(0.5^11)</f>
        <v>4.8828125E-4</v>
      </c>
      <c r="G3">
        <f>(E3-F3)/(1-F3)</f>
        <v>1</v>
      </c>
      <c r="H3">
        <v>11</v>
      </c>
      <c r="I3">
        <f t="shared" ref="I3:I24" si="1">H3/11</f>
        <v>1</v>
      </c>
      <c r="J3" s="1">
        <f t="shared" ref="J3:J24" si="2">COMBIN(11,H3)*(0.5^11)</f>
        <v>4.8828125E-4</v>
      </c>
      <c r="K3">
        <f t="shared" ref="K3:K24" si="3">(I3-J3)/(1-J3)</f>
        <v>1</v>
      </c>
      <c r="L3" t="str">
        <f>IF(AND(G3="",K3=""),"", "Relevansi: " &amp; IF(G3&gt;=0.75,"Excellent",IF(G3&gt;=0.6,"Good",IF(G3&gt;=0.4,"Fair","Poor"))) &amp; ", Kejelasan: " &amp; IF(K3&gt;=0.75,"Excellent",IF(K3&gt;=0.6,"Good",IF(K3&gt;=0.4,"Fair","Poor"))))</f>
        <v>Relevansi: Excellent, Kejelasan: Excellent</v>
      </c>
    </row>
    <row r="4" spans="1:12" x14ac:dyDescent="0.25">
      <c r="A4">
        <v>2</v>
      </c>
      <c r="B4" t="s">
        <v>17</v>
      </c>
      <c r="C4">
        <v>11</v>
      </c>
      <c r="D4">
        <v>11</v>
      </c>
      <c r="E4">
        <f t="shared" si="0"/>
        <v>1</v>
      </c>
      <c r="F4" s="1">
        <f t="shared" ref="F4:F24" si="4">COMBIN(C4,D4)*(0.5^11)</f>
        <v>4.8828125E-4</v>
      </c>
      <c r="G4">
        <f t="shared" ref="G3:G24" si="5">(E4-F4)/(1-F4)</f>
        <v>1</v>
      </c>
      <c r="H4">
        <v>11</v>
      </c>
      <c r="I4">
        <f t="shared" si="1"/>
        <v>1</v>
      </c>
      <c r="J4" s="1">
        <f t="shared" si="2"/>
        <v>4.8828125E-4</v>
      </c>
      <c r="K4">
        <f t="shared" si="3"/>
        <v>1</v>
      </c>
      <c r="L4" t="str">
        <f t="shared" ref="L4:L24" si="6">IF(AND(G4="",K4=""),"", "Relevansi: " &amp; IF(G4&gt;=0.75,"Excellent",IF(G4&gt;=0.6,"Good",IF(G4&gt;=0.4,"Fair","Poor"))) &amp; ", Kejelasan: " &amp; IF(K4&gt;=0.75,"Excellent",IF(K4&gt;=0.6,"Good",IF(K4&gt;=0.4,"Fair","Poor"))))</f>
        <v>Relevansi: Excellent, Kejelasan: Excellent</v>
      </c>
    </row>
    <row r="5" spans="1:12" x14ac:dyDescent="0.25">
      <c r="A5">
        <v>3</v>
      </c>
      <c r="B5" t="s">
        <v>18</v>
      </c>
      <c r="C5">
        <v>11</v>
      </c>
      <c r="D5">
        <v>11</v>
      </c>
      <c r="E5">
        <f t="shared" si="0"/>
        <v>1</v>
      </c>
      <c r="F5" s="1">
        <f>COMBIN(C5,D5)*(0.5^11)</f>
        <v>4.8828125E-4</v>
      </c>
      <c r="G5">
        <f t="shared" si="5"/>
        <v>1</v>
      </c>
      <c r="H5">
        <v>10</v>
      </c>
      <c r="I5" s="1">
        <f t="shared" si="1"/>
        <v>0.90909090909090906</v>
      </c>
      <c r="J5" s="1">
        <f t="shared" si="2"/>
        <v>5.37109375E-3</v>
      </c>
      <c r="K5" s="1">
        <f t="shared" si="3"/>
        <v>0.90859999107421785</v>
      </c>
      <c r="L5" t="str">
        <f t="shared" si="6"/>
        <v>Relevansi: Excellent, Kejelasan: Excellent</v>
      </c>
    </row>
    <row r="6" spans="1:12" x14ac:dyDescent="0.25">
      <c r="A6">
        <v>4</v>
      </c>
      <c r="B6" t="s">
        <v>19</v>
      </c>
      <c r="C6">
        <v>11</v>
      </c>
      <c r="D6">
        <v>11</v>
      </c>
      <c r="E6">
        <f t="shared" si="0"/>
        <v>1</v>
      </c>
      <c r="F6" s="1">
        <f t="shared" si="4"/>
        <v>4.8828125E-4</v>
      </c>
      <c r="G6">
        <f t="shared" si="5"/>
        <v>1</v>
      </c>
      <c r="H6">
        <v>11</v>
      </c>
      <c r="I6">
        <f t="shared" si="1"/>
        <v>1</v>
      </c>
      <c r="J6" s="1">
        <f t="shared" si="2"/>
        <v>4.8828125E-4</v>
      </c>
      <c r="K6">
        <f t="shared" si="3"/>
        <v>1</v>
      </c>
      <c r="L6" t="str">
        <f t="shared" si="6"/>
        <v>Relevansi: Excellent, Kejelasan: Excellent</v>
      </c>
    </row>
    <row r="7" spans="1:12" x14ac:dyDescent="0.25">
      <c r="A7">
        <v>5</v>
      </c>
      <c r="B7" t="s">
        <v>20</v>
      </c>
      <c r="C7">
        <v>11</v>
      </c>
      <c r="D7">
        <v>11</v>
      </c>
      <c r="E7">
        <f t="shared" si="0"/>
        <v>1</v>
      </c>
      <c r="F7" s="1">
        <f t="shared" si="4"/>
        <v>4.8828125E-4</v>
      </c>
      <c r="G7">
        <f t="shared" si="5"/>
        <v>1</v>
      </c>
      <c r="H7">
        <v>11</v>
      </c>
      <c r="I7">
        <f t="shared" si="1"/>
        <v>1</v>
      </c>
      <c r="J7" s="1">
        <f t="shared" si="2"/>
        <v>4.8828125E-4</v>
      </c>
      <c r="K7">
        <f t="shared" si="3"/>
        <v>1</v>
      </c>
      <c r="L7" t="str">
        <f t="shared" si="6"/>
        <v>Relevansi: Excellent, Kejelasan: Excellent</v>
      </c>
    </row>
    <row r="8" spans="1:12" x14ac:dyDescent="0.25">
      <c r="A8">
        <v>6</v>
      </c>
      <c r="B8" t="s">
        <v>21</v>
      </c>
      <c r="C8">
        <v>11</v>
      </c>
      <c r="D8">
        <v>11</v>
      </c>
      <c r="E8">
        <f t="shared" si="0"/>
        <v>1</v>
      </c>
      <c r="F8" s="1">
        <f t="shared" si="4"/>
        <v>4.8828125E-4</v>
      </c>
      <c r="G8">
        <f t="shared" si="5"/>
        <v>1</v>
      </c>
      <c r="H8">
        <v>10</v>
      </c>
      <c r="I8" s="1">
        <f t="shared" si="1"/>
        <v>0.90909090909090906</v>
      </c>
      <c r="J8" s="1">
        <f t="shared" si="2"/>
        <v>5.37109375E-3</v>
      </c>
      <c r="K8" s="1">
        <f t="shared" si="3"/>
        <v>0.90859999107421785</v>
      </c>
      <c r="L8" t="str">
        <f t="shared" si="6"/>
        <v>Relevansi: Excellent, Kejelasan: Excellent</v>
      </c>
    </row>
    <row r="9" spans="1:12" x14ac:dyDescent="0.25">
      <c r="A9">
        <v>7</v>
      </c>
      <c r="B9" t="s">
        <v>22</v>
      </c>
      <c r="C9">
        <v>11</v>
      </c>
      <c r="D9">
        <v>11</v>
      </c>
      <c r="E9">
        <f t="shared" si="0"/>
        <v>1</v>
      </c>
      <c r="F9" s="1">
        <f t="shared" si="4"/>
        <v>4.8828125E-4</v>
      </c>
      <c r="G9">
        <f t="shared" si="5"/>
        <v>1</v>
      </c>
      <c r="H9">
        <v>11</v>
      </c>
      <c r="I9">
        <f t="shared" si="1"/>
        <v>1</v>
      </c>
      <c r="J9" s="1">
        <f t="shared" si="2"/>
        <v>4.8828125E-4</v>
      </c>
      <c r="K9">
        <f t="shared" si="3"/>
        <v>1</v>
      </c>
      <c r="L9" t="str">
        <f t="shared" si="6"/>
        <v>Relevansi: Excellent, Kejelasan: Excellent</v>
      </c>
    </row>
    <row r="10" spans="1:12" x14ac:dyDescent="0.25">
      <c r="A10">
        <v>8</v>
      </c>
      <c r="B10" t="s">
        <v>23</v>
      </c>
      <c r="C10">
        <v>11</v>
      </c>
      <c r="D10">
        <v>11</v>
      </c>
      <c r="E10">
        <f t="shared" si="0"/>
        <v>1</v>
      </c>
      <c r="F10" s="1">
        <f t="shared" si="4"/>
        <v>4.8828125E-4</v>
      </c>
      <c r="G10">
        <f t="shared" si="5"/>
        <v>1</v>
      </c>
      <c r="H10">
        <v>11</v>
      </c>
      <c r="I10">
        <f t="shared" si="1"/>
        <v>1</v>
      </c>
      <c r="J10" s="1">
        <f t="shared" si="2"/>
        <v>4.8828125E-4</v>
      </c>
      <c r="K10">
        <f t="shared" si="3"/>
        <v>1</v>
      </c>
      <c r="L10" t="str">
        <f t="shared" si="6"/>
        <v>Relevansi: Excellent, Kejelasan: Excellent</v>
      </c>
    </row>
    <row r="11" spans="1:12" x14ac:dyDescent="0.25">
      <c r="A11">
        <v>9</v>
      </c>
      <c r="B11" t="s">
        <v>24</v>
      </c>
      <c r="C11">
        <v>11</v>
      </c>
      <c r="D11">
        <v>11</v>
      </c>
      <c r="E11">
        <f t="shared" si="0"/>
        <v>1</v>
      </c>
      <c r="F11" s="1">
        <f t="shared" si="4"/>
        <v>4.8828125E-4</v>
      </c>
      <c r="G11">
        <f t="shared" si="5"/>
        <v>1</v>
      </c>
      <c r="H11">
        <v>11</v>
      </c>
      <c r="I11">
        <f t="shared" si="1"/>
        <v>1</v>
      </c>
      <c r="J11" s="1">
        <f t="shared" si="2"/>
        <v>4.8828125E-4</v>
      </c>
      <c r="K11">
        <f t="shared" si="3"/>
        <v>1</v>
      </c>
      <c r="L11" t="str">
        <f t="shared" si="6"/>
        <v>Relevansi: Excellent, Kejelasan: Excellent</v>
      </c>
    </row>
    <row r="12" spans="1:12" x14ac:dyDescent="0.25">
      <c r="A12">
        <v>10</v>
      </c>
      <c r="B12" t="s">
        <v>25</v>
      </c>
      <c r="C12">
        <v>11</v>
      </c>
      <c r="D12">
        <v>11</v>
      </c>
      <c r="E12">
        <f t="shared" si="0"/>
        <v>1</v>
      </c>
      <c r="F12" s="1">
        <f t="shared" si="4"/>
        <v>4.8828125E-4</v>
      </c>
      <c r="G12">
        <f t="shared" si="5"/>
        <v>1</v>
      </c>
      <c r="H12">
        <v>11</v>
      </c>
      <c r="I12">
        <f t="shared" si="1"/>
        <v>1</v>
      </c>
      <c r="J12" s="1">
        <f t="shared" si="2"/>
        <v>4.8828125E-4</v>
      </c>
      <c r="K12">
        <f t="shared" si="3"/>
        <v>1</v>
      </c>
      <c r="L12" t="str">
        <f t="shared" si="6"/>
        <v>Relevansi: Excellent, Kejelasan: Excellent</v>
      </c>
    </row>
    <row r="13" spans="1:12" x14ac:dyDescent="0.25">
      <c r="A13">
        <v>11</v>
      </c>
      <c r="B13" t="s">
        <v>26</v>
      </c>
      <c r="C13">
        <v>11</v>
      </c>
      <c r="D13">
        <v>10</v>
      </c>
      <c r="E13" s="1">
        <f t="shared" si="0"/>
        <v>0.90909090909090906</v>
      </c>
      <c r="F13" s="1">
        <f t="shared" si="4"/>
        <v>5.37109375E-3</v>
      </c>
      <c r="G13" s="1">
        <f t="shared" si="5"/>
        <v>0.90859999107421785</v>
      </c>
      <c r="H13">
        <v>11</v>
      </c>
      <c r="I13" s="2">
        <f t="shared" si="1"/>
        <v>1</v>
      </c>
      <c r="J13" s="1">
        <f t="shared" si="2"/>
        <v>4.8828125E-4</v>
      </c>
      <c r="K13" s="2">
        <f t="shared" si="3"/>
        <v>1</v>
      </c>
      <c r="L13" t="str">
        <f t="shared" si="6"/>
        <v>Relevansi: Excellent, Kejelasan: Excellent</v>
      </c>
    </row>
    <row r="14" spans="1:12" x14ac:dyDescent="0.25">
      <c r="A14">
        <v>12</v>
      </c>
      <c r="B14" t="s">
        <v>27</v>
      </c>
      <c r="C14">
        <v>11</v>
      </c>
      <c r="D14">
        <v>11</v>
      </c>
      <c r="E14">
        <f t="shared" si="0"/>
        <v>1</v>
      </c>
      <c r="F14" s="1">
        <f t="shared" si="4"/>
        <v>4.8828125E-4</v>
      </c>
      <c r="G14">
        <f t="shared" si="5"/>
        <v>1</v>
      </c>
      <c r="H14">
        <v>11</v>
      </c>
      <c r="I14">
        <f t="shared" si="1"/>
        <v>1</v>
      </c>
      <c r="J14" s="1">
        <f t="shared" si="2"/>
        <v>4.8828125E-4</v>
      </c>
      <c r="K14">
        <f t="shared" si="3"/>
        <v>1</v>
      </c>
      <c r="L14" t="str">
        <f t="shared" si="6"/>
        <v>Relevansi: Excellent, Kejelasan: Excellent</v>
      </c>
    </row>
    <row r="15" spans="1:12" x14ac:dyDescent="0.25">
      <c r="A15">
        <v>13</v>
      </c>
      <c r="B15" t="s">
        <v>28</v>
      </c>
      <c r="C15">
        <v>11</v>
      </c>
      <c r="D15">
        <v>11</v>
      </c>
      <c r="E15">
        <f t="shared" si="0"/>
        <v>1</v>
      </c>
      <c r="F15" s="1">
        <f t="shared" si="4"/>
        <v>4.8828125E-4</v>
      </c>
      <c r="G15">
        <f t="shared" si="5"/>
        <v>1</v>
      </c>
      <c r="H15">
        <v>11</v>
      </c>
      <c r="I15">
        <f t="shared" si="1"/>
        <v>1</v>
      </c>
      <c r="J15" s="1">
        <f t="shared" si="2"/>
        <v>4.8828125E-4</v>
      </c>
      <c r="K15">
        <f t="shared" si="3"/>
        <v>1</v>
      </c>
      <c r="L15" t="str">
        <f t="shared" si="6"/>
        <v>Relevansi: Excellent, Kejelasan: Excellent</v>
      </c>
    </row>
    <row r="16" spans="1:12" x14ac:dyDescent="0.25">
      <c r="A16">
        <v>14</v>
      </c>
      <c r="B16" t="s">
        <v>29</v>
      </c>
      <c r="C16">
        <v>11</v>
      </c>
      <c r="D16">
        <v>11</v>
      </c>
      <c r="E16">
        <f t="shared" si="0"/>
        <v>1</v>
      </c>
      <c r="F16" s="1">
        <f t="shared" si="4"/>
        <v>4.8828125E-4</v>
      </c>
      <c r="G16">
        <f t="shared" si="5"/>
        <v>1</v>
      </c>
      <c r="H16">
        <v>11</v>
      </c>
      <c r="I16">
        <f t="shared" si="1"/>
        <v>1</v>
      </c>
      <c r="J16" s="1">
        <f t="shared" si="2"/>
        <v>4.8828125E-4</v>
      </c>
      <c r="K16">
        <f t="shared" si="3"/>
        <v>1</v>
      </c>
      <c r="L16" t="str">
        <f t="shared" si="6"/>
        <v>Relevansi: Excellent, Kejelasan: Excellent</v>
      </c>
    </row>
    <row r="17" spans="1:12" x14ac:dyDescent="0.25">
      <c r="A17">
        <v>15</v>
      </c>
      <c r="B17" t="s">
        <v>30</v>
      </c>
      <c r="C17">
        <v>11</v>
      </c>
      <c r="D17">
        <v>11</v>
      </c>
      <c r="E17">
        <f t="shared" si="0"/>
        <v>1</v>
      </c>
      <c r="F17" s="1">
        <f t="shared" si="4"/>
        <v>4.8828125E-4</v>
      </c>
      <c r="G17">
        <f t="shared" si="5"/>
        <v>1</v>
      </c>
      <c r="H17">
        <v>11</v>
      </c>
      <c r="I17">
        <f t="shared" si="1"/>
        <v>1</v>
      </c>
      <c r="J17" s="1">
        <f t="shared" si="2"/>
        <v>4.8828125E-4</v>
      </c>
      <c r="K17">
        <f t="shared" si="3"/>
        <v>1</v>
      </c>
      <c r="L17" t="str">
        <f t="shared" si="6"/>
        <v>Relevansi: Excellent, Kejelasan: Excellent</v>
      </c>
    </row>
    <row r="18" spans="1:12" x14ac:dyDescent="0.25">
      <c r="A18">
        <v>16</v>
      </c>
      <c r="B18" t="s">
        <v>31</v>
      </c>
      <c r="C18">
        <v>11</v>
      </c>
      <c r="D18">
        <v>11</v>
      </c>
      <c r="E18">
        <f t="shared" si="0"/>
        <v>1</v>
      </c>
      <c r="F18" s="1">
        <f t="shared" si="4"/>
        <v>4.8828125E-4</v>
      </c>
      <c r="G18">
        <f t="shared" si="5"/>
        <v>1</v>
      </c>
      <c r="H18">
        <v>11</v>
      </c>
      <c r="I18">
        <f t="shared" si="1"/>
        <v>1</v>
      </c>
      <c r="J18" s="1">
        <f t="shared" si="2"/>
        <v>4.8828125E-4</v>
      </c>
      <c r="K18">
        <f t="shared" si="3"/>
        <v>1</v>
      </c>
      <c r="L18" t="str">
        <f t="shared" si="6"/>
        <v>Relevansi: Excellent, Kejelasan: Excellent</v>
      </c>
    </row>
    <row r="19" spans="1:12" x14ac:dyDescent="0.25">
      <c r="A19">
        <v>17</v>
      </c>
      <c r="B19" t="s">
        <v>32</v>
      </c>
      <c r="C19">
        <v>11</v>
      </c>
      <c r="D19">
        <v>11</v>
      </c>
      <c r="E19">
        <f t="shared" si="0"/>
        <v>1</v>
      </c>
      <c r="F19" s="1">
        <f t="shared" si="4"/>
        <v>4.8828125E-4</v>
      </c>
      <c r="G19">
        <f t="shared" si="5"/>
        <v>1</v>
      </c>
      <c r="H19">
        <v>11</v>
      </c>
      <c r="I19">
        <f t="shared" si="1"/>
        <v>1</v>
      </c>
      <c r="J19" s="1">
        <f t="shared" si="2"/>
        <v>4.8828125E-4</v>
      </c>
      <c r="K19">
        <f t="shared" si="3"/>
        <v>1</v>
      </c>
      <c r="L19" t="str">
        <f t="shared" si="6"/>
        <v>Relevansi: Excellent, Kejelasan: Excellent</v>
      </c>
    </row>
    <row r="20" spans="1:12" x14ac:dyDescent="0.25">
      <c r="A20">
        <v>18</v>
      </c>
      <c r="B20" t="s">
        <v>33</v>
      </c>
      <c r="C20">
        <v>11</v>
      </c>
      <c r="D20">
        <v>11</v>
      </c>
      <c r="E20">
        <f t="shared" si="0"/>
        <v>1</v>
      </c>
      <c r="F20" s="1">
        <f t="shared" si="4"/>
        <v>4.8828125E-4</v>
      </c>
      <c r="G20">
        <f t="shared" si="5"/>
        <v>1</v>
      </c>
      <c r="H20">
        <v>11</v>
      </c>
      <c r="I20">
        <f t="shared" si="1"/>
        <v>1</v>
      </c>
      <c r="J20" s="1">
        <f t="shared" si="2"/>
        <v>4.8828125E-4</v>
      </c>
      <c r="K20">
        <f t="shared" si="3"/>
        <v>1</v>
      </c>
      <c r="L20" t="str">
        <f t="shared" si="6"/>
        <v>Relevansi: Excellent, Kejelasan: Excellent</v>
      </c>
    </row>
    <row r="21" spans="1:12" x14ac:dyDescent="0.25">
      <c r="A21">
        <v>19</v>
      </c>
      <c r="B21" t="s">
        <v>34</v>
      </c>
      <c r="C21">
        <v>11</v>
      </c>
      <c r="D21">
        <v>11</v>
      </c>
      <c r="E21">
        <f t="shared" si="0"/>
        <v>1</v>
      </c>
      <c r="F21" s="1">
        <f t="shared" si="4"/>
        <v>4.8828125E-4</v>
      </c>
      <c r="G21">
        <f t="shared" si="5"/>
        <v>1</v>
      </c>
      <c r="H21">
        <v>11</v>
      </c>
      <c r="I21">
        <f t="shared" si="1"/>
        <v>1</v>
      </c>
      <c r="J21" s="1">
        <f t="shared" si="2"/>
        <v>4.8828125E-4</v>
      </c>
      <c r="K21">
        <f t="shared" si="3"/>
        <v>1</v>
      </c>
      <c r="L21" t="str">
        <f t="shared" si="6"/>
        <v>Relevansi: Excellent, Kejelasan: Excellent</v>
      </c>
    </row>
    <row r="22" spans="1:12" x14ac:dyDescent="0.25">
      <c r="A22">
        <v>20</v>
      </c>
      <c r="B22" t="s">
        <v>35</v>
      </c>
      <c r="C22">
        <v>11</v>
      </c>
      <c r="D22">
        <v>11</v>
      </c>
      <c r="E22">
        <f t="shared" si="0"/>
        <v>1</v>
      </c>
      <c r="F22" s="1">
        <f t="shared" si="4"/>
        <v>4.8828125E-4</v>
      </c>
      <c r="G22">
        <f t="shared" si="5"/>
        <v>1</v>
      </c>
      <c r="H22">
        <v>10</v>
      </c>
      <c r="I22" s="1">
        <f t="shared" si="1"/>
        <v>0.90909090909090906</v>
      </c>
      <c r="J22" s="1">
        <f t="shared" si="2"/>
        <v>5.37109375E-3</v>
      </c>
      <c r="K22" s="1">
        <f t="shared" si="3"/>
        <v>0.90859999107421785</v>
      </c>
      <c r="L22" t="str">
        <f t="shared" si="6"/>
        <v>Relevansi: Excellent, Kejelasan: Excellent</v>
      </c>
    </row>
    <row r="23" spans="1:12" x14ac:dyDescent="0.25">
      <c r="A23">
        <v>21</v>
      </c>
      <c r="B23" t="s">
        <v>36</v>
      </c>
      <c r="C23">
        <v>11</v>
      </c>
      <c r="D23">
        <v>11</v>
      </c>
      <c r="E23">
        <f t="shared" si="0"/>
        <v>1</v>
      </c>
      <c r="F23" s="1">
        <f t="shared" si="4"/>
        <v>4.8828125E-4</v>
      </c>
      <c r="G23">
        <f t="shared" si="5"/>
        <v>1</v>
      </c>
      <c r="H23">
        <v>11</v>
      </c>
      <c r="I23">
        <f t="shared" si="1"/>
        <v>1</v>
      </c>
      <c r="J23" s="1">
        <f t="shared" si="2"/>
        <v>4.8828125E-4</v>
      </c>
      <c r="K23">
        <f t="shared" si="3"/>
        <v>1</v>
      </c>
      <c r="L23" t="str">
        <f t="shared" si="6"/>
        <v>Relevansi: Excellent, Kejelasan: Excellent</v>
      </c>
    </row>
    <row r="24" spans="1:12" x14ac:dyDescent="0.25">
      <c r="A24">
        <v>22</v>
      </c>
      <c r="B24" t="s">
        <v>37</v>
      </c>
      <c r="C24">
        <v>11</v>
      </c>
      <c r="D24">
        <v>11</v>
      </c>
      <c r="E24">
        <f t="shared" si="0"/>
        <v>1</v>
      </c>
      <c r="F24" s="1">
        <f t="shared" si="4"/>
        <v>4.8828125E-4</v>
      </c>
      <c r="G24">
        <f t="shared" si="5"/>
        <v>1</v>
      </c>
      <c r="H24">
        <v>11</v>
      </c>
      <c r="I24">
        <f t="shared" si="1"/>
        <v>1</v>
      </c>
      <c r="J24" s="1">
        <f t="shared" si="2"/>
        <v>4.8828125E-4</v>
      </c>
      <c r="K24">
        <f t="shared" si="3"/>
        <v>1</v>
      </c>
      <c r="L24" t="str">
        <f t="shared" si="6"/>
        <v>Relevansi: Excellent, Kejelasan: Excellent</v>
      </c>
    </row>
    <row r="27" spans="1:12" x14ac:dyDescent="0.25">
      <c r="B27" t="s">
        <v>9</v>
      </c>
    </row>
    <row r="28" spans="1:12" x14ac:dyDescent="0.25">
      <c r="B28" t="s">
        <v>14</v>
      </c>
    </row>
    <row r="29" spans="1:12" x14ac:dyDescent="0.25">
      <c r="B29" t="s">
        <v>13</v>
      </c>
    </row>
    <row r="30" spans="1:12" x14ac:dyDescent="0.25">
      <c r="B30" t="s">
        <v>12</v>
      </c>
    </row>
  </sheetData>
  <mergeCells count="2">
    <mergeCell ref="D1:G1"/>
    <mergeCell ref="H1:K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98695-79D9-4A25-8BD1-DFF67E33D5B6}">
  <dimension ref="A1:N29"/>
  <sheetViews>
    <sheetView zoomScale="79" workbookViewId="0">
      <selection activeCell="Q12" sqref="Q12"/>
    </sheetView>
  </sheetViews>
  <sheetFormatPr defaultRowHeight="15" x14ac:dyDescent="0.25"/>
  <cols>
    <col min="1" max="1" width="4" bestFit="1" customWidth="1"/>
    <col min="2" max="2" width="17.5703125" bestFit="1" customWidth="1"/>
    <col min="3" max="3" width="13.28515625" bestFit="1" customWidth="1"/>
    <col min="4" max="4" width="19.42578125" bestFit="1" customWidth="1"/>
    <col min="5" max="5" width="5.7109375" bestFit="1" customWidth="1"/>
    <col min="6" max="7" width="5" bestFit="1" customWidth="1"/>
    <col min="8" max="8" width="19.42578125" bestFit="1" customWidth="1"/>
    <col min="9" max="9" width="5.7109375" customWidth="1"/>
    <col min="10" max="11" width="5" bestFit="1" customWidth="1"/>
  </cols>
  <sheetData>
    <row r="1" spans="1:14" x14ac:dyDescent="0.25">
      <c r="A1" s="6"/>
      <c r="B1" s="9"/>
      <c r="C1" s="7"/>
      <c r="D1" s="12" t="s">
        <v>5</v>
      </c>
      <c r="E1" s="12"/>
      <c r="F1" s="12"/>
      <c r="G1" s="12"/>
      <c r="H1" s="12" t="s">
        <v>4</v>
      </c>
      <c r="I1" s="12"/>
      <c r="J1" s="12"/>
      <c r="K1" s="12"/>
    </row>
    <row r="2" spans="1:14" x14ac:dyDescent="0.25">
      <c r="A2" s="8" t="s">
        <v>0</v>
      </c>
      <c r="B2" s="8" t="s">
        <v>1</v>
      </c>
      <c r="C2" s="8" t="s">
        <v>8</v>
      </c>
      <c r="D2" s="3" t="s">
        <v>15</v>
      </c>
      <c r="E2" s="3" t="s">
        <v>2</v>
      </c>
      <c r="F2" s="3" t="s">
        <v>10</v>
      </c>
      <c r="G2" s="3" t="s">
        <v>11</v>
      </c>
      <c r="H2" s="3" t="s">
        <v>15</v>
      </c>
      <c r="I2" s="3" t="s">
        <v>2</v>
      </c>
      <c r="J2" s="3" t="s">
        <v>10</v>
      </c>
      <c r="K2" s="3" t="s">
        <v>11</v>
      </c>
      <c r="M2" s="10"/>
      <c r="N2" s="10"/>
    </row>
    <row r="3" spans="1:14" x14ac:dyDescent="0.25">
      <c r="A3" s="3">
        <v>1</v>
      </c>
      <c r="B3" s="3" t="s">
        <v>16</v>
      </c>
      <c r="C3" s="3">
        <v>11</v>
      </c>
      <c r="D3" s="3">
        <v>11</v>
      </c>
      <c r="E3" s="3">
        <f t="shared" ref="E3:E24" si="0">D3/11</f>
        <v>1</v>
      </c>
      <c r="F3" s="4">
        <f t="shared" ref="F3:F24" si="1">COMBIN(11,D3)*(0.5^11)</f>
        <v>4.8828125E-4</v>
      </c>
      <c r="G3" s="3">
        <f t="shared" ref="G3:G24" si="2">(E3-F3)/(1-F3)</f>
        <v>1</v>
      </c>
      <c r="H3" s="3">
        <v>11</v>
      </c>
      <c r="I3" s="3">
        <f t="shared" ref="I3:I24" si="3">H3/11</f>
        <v>1</v>
      </c>
      <c r="J3" s="4">
        <f t="shared" ref="J3:J24" si="4">COMBIN(11,H3)*(0.5^11)</f>
        <v>4.8828125E-4</v>
      </c>
      <c r="K3" s="3">
        <f t="shared" ref="K3:K24" si="5">(I3-J3)/(1-J3)</f>
        <v>1</v>
      </c>
    </row>
    <row r="4" spans="1:14" x14ac:dyDescent="0.25">
      <c r="A4" s="3">
        <v>2</v>
      </c>
      <c r="B4" s="3" t="s">
        <v>17</v>
      </c>
      <c r="C4" s="3">
        <v>11</v>
      </c>
      <c r="D4" s="3">
        <v>11</v>
      </c>
      <c r="E4" s="3">
        <f t="shared" si="0"/>
        <v>1</v>
      </c>
      <c r="F4" s="4">
        <f t="shared" si="1"/>
        <v>4.8828125E-4</v>
      </c>
      <c r="G4" s="3">
        <f t="shared" si="2"/>
        <v>1</v>
      </c>
      <c r="H4" s="3">
        <v>11</v>
      </c>
      <c r="I4" s="3">
        <f t="shared" si="3"/>
        <v>1</v>
      </c>
      <c r="J4" s="4">
        <f t="shared" si="4"/>
        <v>4.8828125E-4</v>
      </c>
      <c r="K4" s="3">
        <f t="shared" si="5"/>
        <v>1</v>
      </c>
    </row>
    <row r="5" spans="1:14" x14ac:dyDescent="0.25">
      <c r="A5" s="3">
        <v>3</v>
      </c>
      <c r="B5" s="3" t="s">
        <v>18</v>
      </c>
      <c r="C5" s="3">
        <v>11</v>
      </c>
      <c r="D5" s="3">
        <v>11</v>
      </c>
      <c r="E5" s="3">
        <f t="shared" si="0"/>
        <v>1</v>
      </c>
      <c r="F5" s="4">
        <f t="shared" si="1"/>
        <v>4.8828125E-4</v>
      </c>
      <c r="G5" s="3">
        <f t="shared" si="2"/>
        <v>1</v>
      </c>
      <c r="H5" s="3">
        <v>10</v>
      </c>
      <c r="I5" s="4">
        <f t="shared" si="3"/>
        <v>0.90909090909090906</v>
      </c>
      <c r="J5" s="4">
        <f t="shared" si="4"/>
        <v>5.37109375E-3</v>
      </c>
      <c r="K5" s="4">
        <f t="shared" si="5"/>
        <v>0.90859999107421785</v>
      </c>
    </row>
    <row r="6" spans="1:14" x14ac:dyDescent="0.25">
      <c r="A6" s="3">
        <v>4</v>
      </c>
      <c r="B6" s="3" t="s">
        <v>19</v>
      </c>
      <c r="C6" s="3">
        <v>11</v>
      </c>
      <c r="D6" s="3">
        <v>11</v>
      </c>
      <c r="E6" s="3">
        <f t="shared" si="0"/>
        <v>1</v>
      </c>
      <c r="F6" s="4">
        <f t="shared" si="1"/>
        <v>4.8828125E-4</v>
      </c>
      <c r="G6" s="3">
        <f t="shared" si="2"/>
        <v>1</v>
      </c>
      <c r="H6" s="3">
        <v>11</v>
      </c>
      <c r="I6" s="3">
        <f t="shared" si="3"/>
        <v>1</v>
      </c>
      <c r="J6" s="4">
        <f t="shared" si="4"/>
        <v>4.8828125E-4</v>
      </c>
      <c r="K6" s="3">
        <f t="shared" si="5"/>
        <v>1</v>
      </c>
    </row>
    <row r="7" spans="1:14" x14ac:dyDescent="0.25">
      <c r="A7" s="3">
        <v>5</v>
      </c>
      <c r="B7" s="3" t="s">
        <v>20</v>
      </c>
      <c r="C7" s="3">
        <v>11</v>
      </c>
      <c r="D7" s="3">
        <v>11</v>
      </c>
      <c r="E7" s="3">
        <f t="shared" si="0"/>
        <v>1</v>
      </c>
      <c r="F7" s="4">
        <f t="shared" si="1"/>
        <v>4.8828125E-4</v>
      </c>
      <c r="G7" s="3">
        <f t="shared" si="2"/>
        <v>1</v>
      </c>
      <c r="H7" s="3">
        <v>11</v>
      </c>
      <c r="I7" s="3">
        <f t="shared" si="3"/>
        <v>1</v>
      </c>
      <c r="J7" s="4">
        <f t="shared" si="4"/>
        <v>4.8828125E-4</v>
      </c>
      <c r="K7" s="3">
        <f t="shared" si="5"/>
        <v>1</v>
      </c>
    </row>
    <row r="8" spans="1:14" x14ac:dyDescent="0.25">
      <c r="A8" s="3">
        <v>6</v>
      </c>
      <c r="B8" s="3" t="s">
        <v>21</v>
      </c>
      <c r="C8" s="3">
        <v>11</v>
      </c>
      <c r="D8" s="3">
        <v>11</v>
      </c>
      <c r="E8" s="3">
        <f t="shared" si="0"/>
        <v>1</v>
      </c>
      <c r="F8" s="4">
        <f t="shared" si="1"/>
        <v>4.8828125E-4</v>
      </c>
      <c r="G8" s="3">
        <f t="shared" si="2"/>
        <v>1</v>
      </c>
      <c r="H8" s="3">
        <v>10</v>
      </c>
      <c r="I8" s="4">
        <f t="shared" si="3"/>
        <v>0.90909090909090906</v>
      </c>
      <c r="J8" s="4">
        <f t="shared" si="4"/>
        <v>5.37109375E-3</v>
      </c>
      <c r="K8" s="4">
        <f t="shared" si="5"/>
        <v>0.90859999107421785</v>
      </c>
    </row>
    <row r="9" spans="1:14" x14ac:dyDescent="0.25">
      <c r="A9" s="3">
        <v>7</v>
      </c>
      <c r="B9" s="3" t="s">
        <v>22</v>
      </c>
      <c r="C9" s="3">
        <v>11</v>
      </c>
      <c r="D9" s="3">
        <v>11</v>
      </c>
      <c r="E9" s="3">
        <f t="shared" si="0"/>
        <v>1</v>
      </c>
      <c r="F9" s="4">
        <f t="shared" si="1"/>
        <v>4.8828125E-4</v>
      </c>
      <c r="G9" s="3">
        <f t="shared" si="2"/>
        <v>1</v>
      </c>
      <c r="H9" s="3">
        <v>11</v>
      </c>
      <c r="I9" s="3">
        <f t="shared" si="3"/>
        <v>1</v>
      </c>
      <c r="J9" s="4">
        <f t="shared" si="4"/>
        <v>4.8828125E-4</v>
      </c>
      <c r="K9" s="3">
        <f t="shared" si="5"/>
        <v>1</v>
      </c>
    </row>
    <row r="10" spans="1:14" x14ac:dyDescent="0.25">
      <c r="A10" s="3">
        <v>8</v>
      </c>
      <c r="B10" s="3" t="s">
        <v>23</v>
      </c>
      <c r="C10" s="3">
        <v>11</v>
      </c>
      <c r="D10" s="3">
        <v>11</v>
      </c>
      <c r="E10" s="3">
        <f t="shared" si="0"/>
        <v>1</v>
      </c>
      <c r="F10" s="4">
        <f t="shared" si="1"/>
        <v>4.8828125E-4</v>
      </c>
      <c r="G10" s="3">
        <f t="shared" si="2"/>
        <v>1</v>
      </c>
      <c r="H10" s="3">
        <v>11</v>
      </c>
      <c r="I10" s="3">
        <f t="shared" si="3"/>
        <v>1</v>
      </c>
      <c r="J10" s="4">
        <f t="shared" si="4"/>
        <v>4.8828125E-4</v>
      </c>
      <c r="K10" s="3">
        <f t="shared" si="5"/>
        <v>1</v>
      </c>
    </row>
    <row r="11" spans="1:14" x14ac:dyDescent="0.25">
      <c r="A11" s="3">
        <v>9</v>
      </c>
      <c r="B11" s="3" t="s">
        <v>24</v>
      </c>
      <c r="C11" s="3">
        <v>11</v>
      </c>
      <c r="D11" s="3">
        <v>11</v>
      </c>
      <c r="E11" s="3">
        <f t="shared" si="0"/>
        <v>1</v>
      </c>
      <c r="F11" s="4">
        <f t="shared" si="1"/>
        <v>4.8828125E-4</v>
      </c>
      <c r="G11" s="3">
        <f t="shared" si="2"/>
        <v>1</v>
      </c>
      <c r="H11" s="3">
        <v>11</v>
      </c>
      <c r="I11" s="3">
        <f t="shared" si="3"/>
        <v>1</v>
      </c>
      <c r="J11" s="4">
        <f t="shared" si="4"/>
        <v>4.8828125E-4</v>
      </c>
      <c r="K11" s="3">
        <f t="shared" si="5"/>
        <v>1</v>
      </c>
    </row>
    <row r="12" spans="1:14" x14ac:dyDescent="0.25">
      <c r="A12" s="3">
        <v>10</v>
      </c>
      <c r="B12" s="3" t="s">
        <v>25</v>
      </c>
      <c r="C12" s="3">
        <v>11</v>
      </c>
      <c r="D12" s="3">
        <v>11</v>
      </c>
      <c r="E12" s="3">
        <f t="shared" si="0"/>
        <v>1</v>
      </c>
      <c r="F12" s="4">
        <f t="shared" si="1"/>
        <v>4.8828125E-4</v>
      </c>
      <c r="G12" s="3">
        <f t="shared" si="2"/>
        <v>1</v>
      </c>
      <c r="H12" s="3">
        <v>11</v>
      </c>
      <c r="I12" s="3">
        <f t="shared" si="3"/>
        <v>1</v>
      </c>
      <c r="J12" s="4">
        <f t="shared" si="4"/>
        <v>4.8828125E-4</v>
      </c>
      <c r="K12" s="3">
        <f t="shared" si="5"/>
        <v>1</v>
      </c>
    </row>
    <row r="13" spans="1:14" x14ac:dyDescent="0.25">
      <c r="A13" s="3">
        <v>11</v>
      </c>
      <c r="B13" s="3" t="s">
        <v>26</v>
      </c>
      <c r="C13" s="3">
        <v>11</v>
      </c>
      <c r="D13" s="3">
        <v>10</v>
      </c>
      <c r="E13" s="4">
        <f t="shared" si="0"/>
        <v>0.90909090909090906</v>
      </c>
      <c r="F13" s="4">
        <f t="shared" si="1"/>
        <v>5.37109375E-3</v>
      </c>
      <c r="G13" s="4">
        <f t="shared" si="2"/>
        <v>0.90859999107421785</v>
      </c>
      <c r="H13" s="3">
        <v>11</v>
      </c>
      <c r="I13" s="5">
        <f t="shared" si="3"/>
        <v>1</v>
      </c>
      <c r="J13" s="4">
        <f t="shared" si="4"/>
        <v>4.8828125E-4</v>
      </c>
      <c r="K13" s="5">
        <f t="shared" si="5"/>
        <v>1</v>
      </c>
    </row>
    <row r="14" spans="1:14" x14ac:dyDescent="0.25">
      <c r="A14" s="3">
        <v>12</v>
      </c>
      <c r="B14" s="3" t="s">
        <v>27</v>
      </c>
      <c r="C14" s="3">
        <v>11</v>
      </c>
      <c r="D14" s="3">
        <v>11</v>
      </c>
      <c r="E14" s="3">
        <f t="shared" si="0"/>
        <v>1</v>
      </c>
      <c r="F14" s="4">
        <f t="shared" si="1"/>
        <v>4.8828125E-4</v>
      </c>
      <c r="G14" s="3">
        <f t="shared" si="2"/>
        <v>1</v>
      </c>
      <c r="H14" s="3">
        <v>11</v>
      </c>
      <c r="I14" s="3">
        <f t="shared" si="3"/>
        <v>1</v>
      </c>
      <c r="J14" s="4">
        <f t="shared" si="4"/>
        <v>4.8828125E-4</v>
      </c>
      <c r="K14" s="3">
        <f t="shared" si="5"/>
        <v>1</v>
      </c>
    </row>
    <row r="15" spans="1:14" x14ac:dyDescent="0.25">
      <c r="A15" s="3">
        <v>13</v>
      </c>
      <c r="B15" s="3" t="s">
        <v>28</v>
      </c>
      <c r="C15" s="3">
        <v>11</v>
      </c>
      <c r="D15" s="3">
        <v>11</v>
      </c>
      <c r="E15" s="3">
        <f t="shared" si="0"/>
        <v>1</v>
      </c>
      <c r="F15" s="4">
        <f t="shared" si="1"/>
        <v>4.8828125E-4</v>
      </c>
      <c r="G15" s="3">
        <f t="shared" si="2"/>
        <v>1</v>
      </c>
      <c r="H15" s="3">
        <v>11</v>
      </c>
      <c r="I15" s="3">
        <f t="shared" si="3"/>
        <v>1</v>
      </c>
      <c r="J15" s="4">
        <f t="shared" si="4"/>
        <v>4.8828125E-4</v>
      </c>
      <c r="K15" s="3">
        <f t="shared" si="5"/>
        <v>1</v>
      </c>
    </row>
    <row r="16" spans="1:14" x14ac:dyDescent="0.25">
      <c r="A16" s="3">
        <v>14</v>
      </c>
      <c r="B16" s="3" t="s">
        <v>29</v>
      </c>
      <c r="C16" s="3">
        <v>11</v>
      </c>
      <c r="D16" s="3">
        <v>11</v>
      </c>
      <c r="E16" s="3">
        <f t="shared" si="0"/>
        <v>1</v>
      </c>
      <c r="F16" s="4">
        <f t="shared" si="1"/>
        <v>4.8828125E-4</v>
      </c>
      <c r="G16" s="3">
        <f t="shared" si="2"/>
        <v>1</v>
      </c>
      <c r="H16" s="3">
        <v>11</v>
      </c>
      <c r="I16" s="3">
        <f t="shared" si="3"/>
        <v>1</v>
      </c>
      <c r="J16" s="4">
        <f t="shared" si="4"/>
        <v>4.8828125E-4</v>
      </c>
      <c r="K16" s="3">
        <f t="shared" si="5"/>
        <v>1</v>
      </c>
    </row>
    <row r="17" spans="1:11" x14ac:dyDescent="0.25">
      <c r="A17" s="3">
        <v>15</v>
      </c>
      <c r="B17" s="3" t="s">
        <v>30</v>
      </c>
      <c r="C17" s="3">
        <v>11</v>
      </c>
      <c r="D17" s="3">
        <v>11</v>
      </c>
      <c r="E17" s="3">
        <f t="shared" si="0"/>
        <v>1</v>
      </c>
      <c r="F17" s="4">
        <f t="shared" si="1"/>
        <v>4.8828125E-4</v>
      </c>
      <c r="G17" s="3">
        <f t="shared" si="2"/>
        <v>1</v>
      </c>
      <c r="H17" s="3">
        <v>11</v>
      </c>
      <c r="I17" s="3">
        <f t="shared" si="3"/>
        <v>1</v>
      </c>
      <c r="J17" s="4">
        <f t="shared" si="4"/>
        <v>4.8828125E-4</v>
      </c>
      <c r="K17" s="3">
        <f t="shared" si="5"/>
        <v>1</v>
      </c>
    </row>
    <row r="18" spans="1:11" x14ac:dyDescent="0.25">
      <c r="A18" s="3">
        <v>16</v>
      </c>
      <c r="B18" s="3" t="s">
        <v>31</v>
      </c>
      <c r="C18" s="3">
        <v>11</v>
      </c>
      <c r="D18" s="3">
        <v>11</v>
      </c>
      <c r="E18" s="3">
        <f t="shared" si="0"/>
        <v>1</v>
      </c>
      <c r="F18" s="4">
        <f t="shared" si="1"/>
        <v>4.8828125E-4</v>
      </c>
      <c r="G18" s="3">
        <f t="shared" si="2"/>
        <v>1</v>
      </c>
      <c r="H18" s="3">
        <v>11</v>
      </c>
      <c r="I18" s="3">
        <f t="shared" si="3"/>
        <v>1</v>
      </c>
      <c r="J18" s="4">
        <f t="shared" si="4"/>
        <v>4.8828125E-4</v>
      </c>
      <c r="K18" s="3">
        <f t="shared" si="5"/>
        <v>1</v>
      </c>
    </row>
    <row r="19" spans="1:11" x14ac:dyDescent="0.25">
      <c r="A19" s="3">
        <v>17</v>
      </c>
      <c r="B19" s="3" t="s">
        <v>32</v>
      </c>
      <c r="C19" s="3">
        <v>11</v>
      </c>
      <c r="D19" s="3">
        <v>11</v>
      </c>
      <c r="E19" s="3">
        <f t="shared" si="0"/>
        <v>1</v>
      </c>
      <c r="F19" s="4">
        <f t="shared" si="1"/>
        <v>4.8828125E-4</v>
      </c>
      <c r="G19" s="3">
        <f t="shared" si="2"/>
        <v>1</v>
      </c>
      <c r="H19" s="3">
        <v>11</v>
      </c>
      <c r="I19" s="3">
        <f t="shared" si="3"/>
        <v>1</v>
      </c>
      <c r="J19" s="4">
        <f t="shared" si="4"/>
        <v>4.8828125E-4</v>
      </c>
      <c r="K19" s="3">
        <f t="shared" si="5"/>
        <v>1</v>
      </c>
    </row>
    <row r="20" spans="1:11" x14ac:dyDescent="0.25">
      <c r="A20" s="3">
        <v>18</v>
      </c>
      <c r="B20" s="3" t="s">
        <v>33</v>
      </c>
      <c r="C20" s="3">
        <v>11</v>
      </c>
      <c r="D20" s="3">
        <v>11</v>
      </c>
      <c r="E20" s="3">
        <f t="shared" si="0"/>
        <v>1</v>
      </c>
      <c r="F20" s="4">
        <f t="shared" si="1"/>
        <v>4.8828125E-4</v>
      </c>
      <c r="G20" s="3">
        <f t="shared" si="2"/>
        <v>1</v>
      </c>
      <c r="H20" s="3">
        <v>11</v>
      </c>
      <c r="I20" s="3">
        <f t="shared" si="3"/>
        <v>1</v>
      </c>
      <c r="J20" s="4">
        <f t="shared" si="4"/>
        <v>4.8828125E-4</v>
      </c>
      <c r="K20" s="3">
        <f t="shared" si="5"/>
        <v>1</v>
      </c>
    </row>
    <row r="21" spans="1:11" x14ac:dyDescent="0.25">
      <c r="A21" s="3">
        <v>19</v>
      </c>
      <c r="B21" s="3" t="s">
        <v>34</v>
      </c>
      <c r="C21" s="3">
        <v>11</v>
      </c>
      <c r="D21" s="3">
        <v>11</v>
      </c>
      <c r="E21" s="3">
        <f t="shared" si="0"/>
        <v>1</v>
      </c>
      <c r="F21" s="4">
        <f t="shared" si="1"/>
        <v>4.8828125E-4</v>
      </c>
      <c r="G21" s="3">
        <f t="shared" si="2"/>
        <v>1</v>
      </c>
      <c r="H21" s="3">
        <v>11</v>
      </c>
      <c r="I21" s="3">
        <f t="shared" si="3"/>
        <v>1</v>
      </c>
      <c r="J21" s="4">
        <f t="shared" si="4"/>
        <v>4.8828125E-4</v>
      </c>
      <c r="K21" s="3">
        <f t="shared" si="5"/>
        <v>1</v>
      </c>
    </row>
    <row r="22" spans="1:11" x14ac:dyDescent="0.25">
      <c r="A22" s="3">
        <v>20</v>
      </c>
      <c r="B22" s="3" t="s">
        <v>35</v>
      </c>
      <c r="C22" s="3">
        <v>11</v>
      </c>
      <c r="D22" s="3">
        <v>11</v>
      </c>
      <c r="E22" s="3">
        <f t="shared" si="0"/>
        <v>1</v>
      </c>
      <c r="F22" s="4">
        <f t="shared" si="1"/>
        <v>4.8828125E-4</v>
      </c>
      <c r="G22" s="3">
        <f t="shared" si="2"/>
        <v>1</v>
      </c>
      <c r="H22" s="3">
        <v>10</v>
      </c>
      <c r="I22" s="4">
        <f t="shared" si="3"/>
        <v>0.90909090909090906</v>
      </c>
      <c r="J22" s="4">
        <f t="shared" si="4"/>
        <v>5.37109375E-3</v>
      </c>
      <c r="K22" s="4">
        <f t="shared" si="5"/>
        <v>0.90859999107421785</v>
      </c>
    </row>
    <row r="23" spans="1:11" x14ac:dyDescent="0.25">
      <c r="A23" s="3">
        <v>21</v>
      </c>
      <c r="B23" s="3" t="s">
        <v>36</v>
      </c>
      <c r="C23" s="3">
        <v>11</v>
      </c>
      <c r="D23" s="3">
        <v>11</v>
      </c>
      <c r="E23" s="3">
        <f t="shared" si="0"/>
        <v>1</v>
      </c>
      <c r="F23" s="4">
        <f t="shared" si="1"/>
        <v>4.8828125E-4</v>
      </c>
      <c r="G23" s="3">
        <f t="shared" si="2"/>
        <v>1</v>
      </c>
      <c r="H23" s="3">
        <v>11</v>
      </c>
      <c r="I23" s="3">
        <f t="shared" si="3"/>
        <v>1</v>
      </c>
      <c r="J23" s="4">
        <f t="shared" si="4"/>
        <v>4.8828125E-4</v>
      </c>
      <c r="K23" s="3">
        <f t="shared" si="5"/>
        <v>1</v>
      </c>
    </row>
    <row r="24" spans="1:11" x14ac:dyDescent="0.25">
      <c r="A24" s="3">
        <v>22</v>
      </c>
      <c r="B24" s="3" t="s">
        <v>37</v>
      </c>
      <c r="C24" s="3">
        <v>11</v>
      </c>
      <c r="D24" s="3">
        <v>11</v>
      </c>
      <c r="E24" s="3">
        <f t="shared" si="0"/>
        <v>1</v>
      </c>
      <c r="F24" s="4">
        <f t="shared" si="1"/>
        <v>4.8828125E-4</v>
      </c>
      <c r="G24" s="3">
        <f t="shared" si="2"/>
        <v>1</v>
      </c>
      <c r="H24" s="3">
        <v>11</v>
      </c>
      <c r="I24" s="3">
        <f t="shared" si="3"/>
        <v>1</v>
      </c>
      <c r="J24" s="4">
        <f t="shared" si="4"/>
        <v>4.8828125E-4</v>
      </c>
      <c r="K24" s="3">
        <f t="shared" si="5"/>
        <v>1</v>
      </c>
    </row>
    <row r="26" spans="1:11" x14ac:dyDescent="0.25">
      <c r="B26" t="s">
        <v>9</v>
      </c>
    </row>
    <row r="27" spans="1:11" x14ac:dyDescent="0.25">
      <c r="B27" t="s">
        <v>14</v>
      </c>
    </row>
    <row r="28" spans="1:11" x14ac:dyDescent="0.25">
      <c r="B28" t="s">
        <v>13</v>
      </c>
    </row>
    <row r="29" spans="1:11" x14ac:dyDescent="0.25">
      <c r="B29" t="s">
        <v>12</v>
      </c>
    </row>
  </sheetData>
  <mergeCells count="2">
    <mergeCell ref="D1:G1"/>
    <mergeCell ref="H1:K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Perhitungan PC dan Kappa</vt:lpstr>
      <vt:lpstr>bab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2025-08-05T06:50:25Z</dcterms:created>
  <dcterms:modified xsi:type="dcterms:W3CDTF">2026-04-24T04:06:12Z</dcterms:modified>
</cp:coreProperties>
</file>