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ea\Documents\SKRIPSI TOMAT\"/>
    </mc:Choice>
  </mc:AlternateContent>
  <xr:revisionPtr revIDLastSave="0" documentId="13_ncr:1_{A5EF75C3-53B7-4510-A57C-7DE9007BD5A6}" xr6:coauthVersionLast="47" xr6:coauthVersionMax="47" xr10:uidLastSave="{00000000-0000-0000-0000-000000000000}"/>
  <bookViews>
    <workbookView xWindow="-120" yWindow="-120" windowWidth="29040" windowHeight="15720" firstSheet="23" activeTab="27" xr2:uid="{D175AEF6-30D9-40B7-A9F4-8794F2912A76}"/>
  </bookViews>
  <sheets>
    <sheet name="Tinggi Tanaman 7 HST" sheetId="1" r:id="rId1"/>
    <sheet name="Tinggi Tanaman 14 HST" sheetId="2" r:id="rId2"/>
    <sheet name="Tinggi Tanaman 21 HST" sheetId="3" r:id="rId3"/>
    <sheet name="Tinggi Tanaman 28 HST" sheetId="4" r:id="rId4"/>
    <sheet name="Tinggi Tanaman 35 HST" sheetId="5" r:id="rId5"/>
    <sheet name="Tinggi Tanaman" sheetId="22" r:id="rId6"/>
    <sheet name="Jumlah Daun 7 HST" sheetId="6" r:id="rId7"/>
    <sheet name="Jumlah Daun 14 HST" sheetId="7" r:id="rId8"/>
    <sheet name="Jumlah Daun 21 HST" sheetId="8" r:id="rId9"/>
    <sheet name="Jumlah Daun 28 HST" sheetId="9" r:id="rId10"/>
    <sheet name="Jumlah Daun 35 HST" sheetId="10" r:id="rId11"/>
    <sheet name="Jumlah Daun" sheetId="23" r:id="rId12"/>
    <sheet name="Luas Daun 7 HST" sheetId="11" r:id="rId13"/>
    <sheet name="Luas Daun 14 HST" sheetId="12" r:id="rId14"/>
    <sheet name="Luas Daun 21 HST" sheetId="13" r:id="rId15"/>
    <sheet name="Luas Daun 28 HST" sheetId="14" r:id="rId16"/>
    <sheet name="Luas Daun 35 HST" sheetId="15" r:id="rId17"/>
    <sheet name="Luas Daun" sheetId="24" r:id="rId18"/>
    <sheet name="Diameter Batang 7 HST" sheetId="16" r:id="rId19"/>
    <sheet name="Diameter Batang 14 HST" sheetId="17" r:id="rId20"/>
    <sheet name="Diameter Batang 21 HST" sheetId="18" r:id="rId21"/>
    <sheet name="Diameter Batang 28 HST" sheetId="19" r:id="rId22"/>
    <sheet name="Diameter Batang 35 HST" sheetId="20" r:id="rId23"/>
    <sheet name="Diameter Batang" sheetId="25" r:id="rId24"/>
    <sheet name="Jumlah Bunga" sheetId="21" r:id="rId25"/>
    <sheet name=" Jumlah Buah" sheetId="26" r:id="rId26"/>
    <sheet name="Bobot Buah" sheetId="27" r:id="rId27"/>
    <sheet name="Lembar6" sheetId="30" r:id="rId28"/>
    <sheet name="Bobot Tanaman" sheetId="29" r:id="rId29"/>
    <sheet name="Indeks Panen" sheetId="31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5" i="21" l="1"/>
  <c r="T24" i="21"/>
  <c r="T23" i="21"/>
  <c r="O25" i="21"/>
  <c r="O24" i="21"/>
  <c r="O23" i="21"/>
  <c r="T30" i="21"/>
  <c r="T30" i="26"/>
  <c r="Q28" i="26"/>
  <c r="Q29" i="26"/>
  <c r="Q27" i="26"/>
  <c r="O29" i="26"/>
  <c r="O28" i="26"/>
  <c r="O27" i="26"/>
  <c r="T30" i="27"/>
  <c r="Q28" i="27"/>
  <c r="Q29" i="27"/>
  <c r="Q27" i="27"/>
  <c r="O29" i="27"/>
  <c r="O28" i="27"/>
  <c r="O27" i="27"/>
  <c r="T26" i="31"/>
  <c r="Q24" i="31"/>
  <c r="Q25" i="31"/>
  <c r="Q23" i="31"/>
  <c r="O25" i="31"/>
  <c r="O24" i="31"/>
  <c r="O23" i="31"/>
  <c r="B4" i="31"/>
  <c r="Q15" i="30"/>
  <c r="R15" i="30" s="1"/>
  <c r="B5" i="31"/>
  <c r="B6" i="31"/>
  <c r="B7" i="31"/>
  <c r="E5" i="31"/>
  <c r="F5" i="31" s="1"/>
  <c r="J23" i="31" s="1"/>
  <c r="D13" i="31"/>
  <c r="C13" i="31"/>
  <c r="I15" i="31"/>
  <c r="I14" i="31"/>
  <c r="I12" i="31"/>
  <c r="I11" i="31"/>
  <c r="I13" i="31" s="1"/>
  <c r="I10" i="31"/>
  <c r="I9" i="31"/>
  <c r="R9" i="30"/>
  <c r="Q14" i="30"/>
  <c r="R14" i="30" s="1"/>
  <c r="Q13" i="30"/>
  <c r="R13" i="30" s="1"/>
  <c r="Q12" i="30"/>
  <c r="R12" i="30" s="1"/>
  <c r="Q11" i="30"/>
  <c r="R11" i="30" s="1"/>
  <c r="Q10" i="30"/>
  <c r="R10" i="30" s="1"/>
  <c r="Q9" i="30"/>
  <c r="Q8" i="30"/>
  <c r="R8" i="30" s="1"/>
  <c r="K7" i="30"/>
  <c r="Q7" i="30"/>
  <c r="R7" i="30" s="1"/>
  <c r="F11" i="30"/>
  <c r="K15" i="30"/>
  <c r="L15" i="30" s="1"/>
  <c r="K14" i="30"/>
  <c r="L14" i="30" s="1"/>
  <c r="K13" i="30"/>
  <c r="L13" i="30" s="1"/>
  <c r="K12" i="30"/>
  <c r="L12" i="30" s="1"/>
  <c r="K11" i="30"/>
  <c r="L11" i="30" s="1"/>
  <c r="K10" i="30"/>
  <c r="L10" i="30" s="1"/>
  <c r="K9" i="30"/>
  <c r="L9" i="30" s="1"/>
  <c r="K8" i="30"/>
  <c r="L8" i="30" s="1"/>
  <c r="L7" i="30"/>
  <c r="E7" i="30"/>
  <c r="F7" i="30" s="1"/>
  <c r="F9" i="30"/>
  <c r="E15" i="30"/>
  <c r="F15" i="30" s="1"/>
  <c r="E14" i="30"/>
  <c r="F14" i="30" s="1"/>
  <c r="B11" i="31" s="1"/>
  <c r="E13" i="30"/>
  <c r="F13" i="30" s="1"/>
  <c r="E12" i="30"/>
  <c r="F12" i="30" s="1"/>
  <c r="E11" i="30"/>
  <c r="E10" i="30"/>
  <c r="F10" i="30" s="1"/>
  <c r="E9" i="30"/>
  <c r="E8" i="30"/>
  <c r="F8" i="30" s="1"/>
  <c r="I15" i="29"/>
  <c r="I14" i="29"/>
  <c r="D13" i="29"/>
  <c r="C13" i="29"/>
  <c r="B13" i="29"/>
  <c r="I12" i="29"/>
  <c r="E12" i="29"/>
  <c r="F12" i="29" s="1"/>
  <c r="K25" i="29" s="1"/>
  <c r="I11" i="29"/>
  <c r="I13" i="29" s="1"/>
  <c r="E11" i="29"/>
  <c r="C23" i="29" s="1"/>
  <c r="I10" i="29"/>
  <c r="E10" i="29"/>
  <c r="F10" i="29" s="1"/>
  <c r="I25" i="29" s="1"/>
  <c r="I9" i="29"/>
  <c r="E9" i="29"/>
  <c r="D22" i="29" s="1"/>
  <c r="E8" i="29"/>
  <c r="C22" i="29" s="1"/>
  <c r="E7" i="29"/>
  <c r="B22" i="29" s="1"/>
  <c r="E6" i="29"/>
  <c r="F6" i="29" s="1"/>
  <c r="K23" i="29" s="1"/>
  <c r="E5" i="29"/>
  <c r="F5" i="29" s="1"/>
  <c r="J23" i="29" s="1"/>
  <c r="E4" i="29"/>
  <c r="E12" i="31" l="1"/>
  <c r="D23" i="31" s="1"/>
  <c r="E10" i="31"/>
  <c r="F10" i="31" s="1"/>
  <c r="I25" i="31" s="1"/>
  <c r="E6" i="31"/>
  <c r="F6" i="31" s="1"/>
  <c r="K23" i="31" s="1"/>
  <c r="E7" i="31"/>
  <c r="B22" i="31" s="1"/>
  <c r="E8" i="31"/>
  <c r="C22" i="31" s="1"/>
  <c r="E9" i="31"/>
  <c r="D22" i="31" s="1"/>
  <c r="E11" i="31"/>
  <c r="C23" i="31" s="1"/>
  <c r="E4" i="31"/>
  <c r="B21" i="31" s="1"/>
  <c r="B13" i="31"/>
  <c r="C21" i="31"/>
  <c r="B23" i="29"/>
  <c r="E22" i="29"/>
  <c r="F22" i="29" s="1"/>
  <c r="E13" i="29"/>
  <c r="L6" i="29" s="1"/>
  <c r="J15" i="29" s="1"/>
  <c r="D21" i="29"/>
  <c r="C21" i="29"/>
  <c r="C24" i="29" s="1"/>
  <c r="C25" i="29" s="1"/>
  <c r="B21" i="29"/>
  <c r="F11" i="29"/>
  <c r="J25" i="29" s="1"/>
  <c r="M25" i="29" s="1"/>
  <c r="O25" i="29" s="1"/>
  <c r="D23" i="29"/>
  <c r="F7" i="29"/>
  <c r="I24" i="29" s="1"/>
  <c r="F4" i="29"/>
  <c r="I23" i="29" s="1"/>
  <c r="F8" i="29"/>
  <c r="J24" i="29" s="1"/>
  <c r="F9" i="29"/>
  <c r="K24" i="29" s="1"/>
  <c r="K26" i="29" s="1"/>
  <c r="D21" i="31" l="1"/>
  <c r="B23" i="31"/>
  <c r="B24" i="31" s="1"/>
  <c r="B25" i="31" s="1"/>
  <c r="E22" i="31"/>
  <c r="F22" i="31" s="1"/>
  <c r="F12" i="31"/>
  <c r="K25" i="31" s="1"/>
  <c r="D24" i="31"/>
  <c r="D25" i="31" s="1"/>
  <c r="C24" i="31"/>
  <c r="C25" i="31" s="1"/>
  <c r="F7" i="31"/>
  <c r="I24" i="31" s="1"/>
  <c r="F8" i="31"/>
  <c r="J24" i="31" s="1"/>
  <c r="F9" i="31"/>
  <c r="K24" i="31" s="1"/>
  <c r="M24" i="31" s="1"/>
  <c r="F11" i="31"/>
  <c r="J25" i="31" s="1"/>
  <c r="F4" i="31"/>
  <c r="I23" i="31" s="1"/>
  <c r="I26" i="31" s="1"/>
  <c r="E13" i="31"/>
  <c r="L6" i="31" s="1"/>
  <c r="J9" i="31" s="1"/>
  <c r="K9" i="31" s="1"/>
  <c r="E21" i="31"/>
  <c r="F21" i="31" s="1"/>
  <c r="B24" i="29"/>
  <c r="B25" i="29" s="1"/>
  <c r="J10" i="29"/>
  <c r="K10" i="29" s="1"/>
  <c r="J9" i="29"/>
  <c r="K9" i="29" s="1"/>
  <c r="E21" i="29"/>
  <c r="F21" i="29" s="1"/>
  <c r="D24" i="29"/>
  <c r="D25" i="29" s="1"/>
  <c r="E23" i="29"/>
  <c r="F23" i="29" s="1"/>
  <c r="K27" i="29"/>
  <c r="L25" i="29"/>
  <c r="J27" i="29"/>
  <c r="I27" i="29"/>
  <c r="I26" i="29"/>
  <c r="L23" i="29"/>
  <c r="M23" i="29"/>
  <c r="O23" i="29" s="1"/>
  <c r="J26" i="29"/>
  <c r="M24" i="29"/>
  <c r="O24" i="29" s="1"/>
  <c r="L24" i="29"/>
  <c r="J26" i="31" l="1"/>
  <c r="L24" i="31"/>
  <c r="E23" i="31"/>
  <c r="F23" i="31" s="1"/>
  <c r="K26" i="31"/>
  <c r="K27" i="31"/>
  <c r="T29" i="31" s="1"/>
  <c r="M25" i="31"/>
  <c r="L25" i="31"/>
  <c r="J27" i="31"/>
  <c r="T28" i="31" s="1"/>
  <c r="J12" i="31"/>
  <c r="K12" i="31" s="1"/>
  <c r="L23" i="31"/>
  <c r="I27" i="31"/>
  <c r="T27" i="31" s="1"/>
  <c r="J10" i="31"/>
  <c r="K10" i="31" s="1"/>
  <c r="M23" i="31"/>
  <c r="J15" i="31"/>
  <c r="E24" i="29"/>
  <c r="J11" i="29"/>
  <c r="K11" i="29" s="1"/>
  <c r="J12" i="29"/>
  <c r="K12" i="29" s="1"/>
  <c r="J14" i="29"/>
  <c r="K14" i="29" s="1"/>
  <c r="J17" i="29" s="1"/>
  <c r="J19" i="29" s="1"/>
  <c r="Q25" i="29" s="1"/>
  <c r="L26" i="29"/>
  <c r="J11" i="31" l="1"/>
  <c r="K11" i="31" s="1"/>
  <c r="E24" i="31"/>
  <c r="L26" i="31"/>
  <c r="J14" i="31"/>
  <c r="K14" i="31" s="1"/>
  <c r="J17" i="31" s="1"/>
  <c r="J19" i="31" s="1"/>
  <c r="J13" i="29"/>
  <c r="K13" i="29" s="1"/>
  <c r="L13" i="29" s="1"/>
  <c r="M13" i="29" s="1"/>
  <c r="L12" i="29"/>
  <c r="M12" i="29" s="1"/>
  <c r="L10" i="29"/>
  <c r="M10" i="29" s="1"/>
  <c r="Q23" i="29"/>
  <c r="L9" i="29"/>
  <c r="M9" i="29" s="1"/>
  <c r="L11" i="29"/>
  <c r="M11" i="29" s="1"/>
  <c r="Q24" i="29"/>
  <c r="J13" i="31" l="1"/>
  <c r="K13" i="31" s="1"/>
  <c r="L13" i="31" s="1"/>
  <c r="M13" i="31" s="1"/>
  <c r="L9" i="31"/>
  <c r="M9" i="31" s="1"/>
  <c r="L11" i="31"/>
  <c r="M11" i="31" s="1"/>
  <c r="L12" i="31"/>
  <c r="M12" i="31" s="1"/>
  <c r="L10" i="31"/>
  <c r="M10" i="31" s="1"/>
  <c r="V40" i="19" l="1"/>
  <c r="V39" i="19"/>
  <c r="T40" i="19"/>
  <c r="T38" i="19"/>
  <c r="AD39" i="19"/>
  <c r="AD40" i="19"/>
  <c r="AD38" i="19"/>
  <c r="AD33" i="19"/>
  <c r="AD34" i="19"/>
  <c r="AD32" i="19"/>
  <c r="I15" i="26"/>
  <c r="D13" i="26"/>
  <c r="C13" i="26"/>
  <c r="B13" i="26"/>
  <c r="I12" i="26"/>
  <c r="E12" i="26"/>
  <c r="D23" i="26" s="1"/>
  <c r="I11" i="26"/>
  <c r="I13" i="26" s="1"/>
  <c r="E11" i="26"/>
  <c r="C23" i="26" s="1"/>
  <c r="I10" i="26"/>
  <c r="E10" i="26"/>
  <c r="F10" i="26" s="1"/>
  <c r="I25" i="26" s="1"/>
  <c r="I9" i="26"/>
  <c r="I14" i="26" s="1"/>
  <c r="E9" i="26"/>
  <c r="F9" i="26" s="1"/>
  <c r="K24" i="26" s="1"/>
  <c r="E8" i="26"/>
  <c r="F8" i="26" s="1"/>
  <c r="J24" i="26" s="1"/>
  <c r="E7" i="26"/>
  <c r="B22" i="26" s="1"/>
  <c r="E6" i="26"/>
  <c r="D21" i="26" s="1"/>
  <c r="E5" i="26"/>
  <c r="F5" i="26" s="1"/>
  <c r="J23" i="26" s="1"/>
  <c r="E4" i="26"/>
  <c r="F4" i="26" s="1"/>
  <c r="I23" i="26" s="1"/>
  <c r="I15" i="27"/>
  <c r="D13" i="27"/>
  <c r="C13" i="27"/>
  <c r="B13" i="27"/>
  <c r="I12" i="27"/>
  <c r="E12" i="27"/>
  <c r="F12" i="27" s="1"/>
  <c r="K25" i="27" s="1"/>
  <c r="I11" i="27"/>
  <c r="I13" i="27" s="1"/>
  <c r="E11" i="27"/>
  <c r="C23" i="27" s="1"/>
  <c r="I10" i="27"/>
  <c r="E10" i="27"/>
  <c r="B23" i="27" s="1"/>
  <c r="I9" i="27"/>
  <c r="I14" i="27" s="1"/>
  <c r="E9" i="27"/>
  <c r="F9" i="27" s="1"/>
  <c r="K24" i="27" s="1"/>
  <c r="E8" i="27"/>
  <c r="C22" i="27" s="1"/>
  <c r="E7" i="27"/>
  <c r="B22" i="27" s="1"/>
  <c r="E6" i="27"/>
  <c r="D21" i="27" s="1"/>
  <c r="E5" i="27"/>
  <c r="F5" i="27" s="1"/>
  <c r="J23" i="27" s="1"/>
  <c r="E4" i="27"/>
  <c r="B21" i="27" s="1"/>
  <c r="B13" i="19"/>
  <c r="E4" i="19"/>
  <c r="F4" i="19" s="1"/>
  <c r="P8" i="22"/>
  <c r="O8" i="22"/>
  <c r="N8" i="22"/>
  <c r="M8" i="22"/>
  <c r="G8" i="22"/>
  <c r="F8" i="22"/>
  <c r="E8" i="22"/>
  <c r="D8" i="22"/>
  <c r="O25" i="5"/>
  <c r="O24" i="5"/>
  <c r="O23" i="5"/>
  <c r="O25" i="4"/>
  <c r="O24" i="4"/>
  <c r="O23" i="4"/>
  <c r="O25" i="3"/>
  <c r="O24" i="3"/>
  <c r="O23" i="3"/>
  <c r="Q23" i="2"/>
  <c r="O25" i="2"/>
  <c r="O24" i="2"/>
  <c r="O23" i="2"/>
  <c r="E8" i="21"/>
  <c r="D22" i="26" l="1"/>
  <c r="D24" i="26" s="1"/>
  <c r="D25" i="26" s="1"/>
  <c r="B23" i="26"/>
  <c r="E23" i="26" s="1"/>
  <c r="F23" i="26" s="1"/>
  <c r="C22" i="26"/>
  <c r="F6" i="26"/>
  <c r="K23" i="26" s="1"/>
  <c r="L23" i="26" s="1"/>
  <c r="C21" i="26"/>
  <c r="B21" i="26"/>
  <c r="F11" i="26"/>
  <c r="J25" i="26" s="1"/>
  <c r="E13" i="26"/>
  <c r="L6" i="26" s="1"/>
  <c r="F7" i="26"/>
  <c r="I24" i="26" s="1"/>
  <c r="I26" i="26" s="1"/>
  <c r="F12" i="26"/>
  <c r="K25" i="26" s="1"/>
  <c r="D23" i="27"/>
  <c r="E23" i="27" s="1"/>
  <c r="F23" i="27" s="1"/>
  <c r="F11" i="27"/>
  <c r="J25" i="27" s="1"/>
  <c r="F10" i="27"/>
  <c r="I25" i="27" s="1"/>
  <c r="C21" i="27"/>
  <c r="E21" i="27" s="1"/>
  <c r="F8" i="27"/>
  <c r="J24" i="27" s="1"/>
  <c r="F6" i="27"/>
  <c r="K23" i="27" s="1"/>
  <c r="K26" i="27" s="1"/>
  <c r="E13" i="27"/>
  <c r="B24" i="27"/>
  <c r="B25" i="27" s="1"/>
  <c r="F7" i="27"/>
  <c r="I24" i="27" s="1"/>
  <c r="D22" i="27"/>
  <c r="E22" i="27" s="1"/>
  <c r="F4" i="27"/>
  <c r="I23" i="27" s="1"/>
  <c r="B21" i="19"/>
  <c r="C24" i="26" l="1"/>
  <c r="C25" i="26" s="1"/>
  <c r="E21" i="26"/>
  <c r="F21" i="26" s="1"/>
  <c r="E22" i="26"/>
  <c r="F22" i="26" s="1"/>
  <c r="J27" i="27"/>
  <c r="L6" i="27"/>
  <c r="J11" i="27" s="1"/>
  <c r="K11" i="27" s="1"/>
  <c r="M23" i="26"/>
  <c r="L25" i="26"/>
  <c r="K26" i="26"/>
  <c r="J27" i="26"/>
  <c r="J26" i="26"/>
  <c r="B24" i="26"/>
  <c r="B25" i="26" s="1"/>
  <c r="M25" i="27"/>
  <c r="C24" i="27"/>
  <c r="C25" i="27" s="1"/>
  <c r="K27" i="26"/>
  <c r="M24" i="26"/>
  <c r="L24" i="26"/>
  <c r="J15" i="26"/>
  <c r="J10" i="26"/>
  <c r="J9" i="26"/>
  <c r="K9" i="26" s="1"/>
  <c r="I27" i="26"/>
  <c r="M25" i="26"/>
  <c r="L25" i="27"/>
  <c r="D24" i="27"/>
  <c r="D25" i="27" s="1"/>
  <c r="K27" i="27"/>
  <c r="J26" i="27"/>
  <c r="F22" i="27"/>
  <c r="L24" i="27"/>
  <c r="M24" i="27"/>
  <c r="M23" i="27"/>
  <c r="I27" i="27"/>
  <c r="L23" i="27"/>
  <c r="I26" i="27"/>
  <c r="E24" i="27"/>
  <c r="F21" i="27"/>
  <c r="O24" i="27" l="1"/>
  <c r="O25" i="26"/>
  <c r="J11" i="26"/>
  <c r="K11" i="26" s="1"/>
  <c r="E24" i="26"/>
  <c r="O23" i="26"/>
  <c r="O25" i="27"/>
  <c r="O23" i="27"/>
  <c r="O24" i="26"/>
  <c r="L26" i="26"/>
  <c r="J15" i="27"/>
  <c r="J9" i="27"/>
  <c r="K9" i="27" s="1"/>
  <c r="J10" i="27"/>
  <c r="K10" i="27" s="1"/>
  <c r="J12" i="26"/>
  <c r="K12" i="26" s="1"/>
  <c r="J14" i="26"/>
  <c r="K14" i="26" s="1"/>
  <c r="J17" i="26" s="1"/>
  <c r="J19" i="26" s="1"/>
  <c r="J12" i="27"/>
  <c r="K12" i="27" s="1"/>
  <c r="K10" i="26"/>
  <c r="L26" i="27"/>
  <c r="N4" i="25"/>
  <c r="K8" i="24"/>
  <c r="K4" i="24"/>
  <c r="J4" i="24"/>
  <c r="J8" i="24"/>
  <c r="L4" i="23"/>
  <c r="K4" i="23"/>
  <c r="J4" i="23"/>
  <c r="L8" i="23"/>
  <c r="K8" i="23"/>
  <c r="J8" i="23"/>
  <c r="F11" i="25"/>
  <c r="F10" i="25"/>
  <c r="F9" i="25"/>
  <c r="F8" i="25"/>
  <c r="N8" i="25" s="1"/>
  <c r="F7" i="25"/>
  <c r="F6" i="25"/>
  <c r="F5" i="25"/>
  <c r="T26" i="26" l="1"/>
  <c r="Q24" i="26"/>
  <c r="J14" i="27"/>
  <c r="K14" i="27" s="1"/>
  <c r="L9" i="27" s="1"/>
  <c r="M9" i="27" s="1"/>
  <c r="J13" i="26"/>
  <c r="K13" i="26" s="1"/>
  <c r="L13" i="26" s="1"/>
  <c r="M13" i="26" s="1"/>
  <c r="L9" i="26"/>
  <c r="M9" i="26" s="1"/>
  <c r="Q25" i="26"/>
  <c r="L12" i="26"/>
  <c r="M12" i="26" s="1"/>
  <c r="Q23" i="26"/>
  <c r="L10" i="26"/>
  <c r="M10" i="26" s="1"/>
  <c r="L11" i="26"/>
  <c r="M11" i="26" s="1"/>
  <c r="J13" i="27"/>
  <c r="K13" i="27" s="1"/>
  <c r="Q23" i="8"/>
  <c r="O25" i="8"/>
  <c r="O24" i="8"/>
  <c r="O23" i="8"/>
  <c r="Q23" i="15"/>
  <c r="C13" i="1"/>
  <c r="J9" i="20"/>
  <c r="J9" i="12"/>
  <c r="E11" i="25"/>
  <c r="E10" i="25"/>
  <c r="E9" i="25"/>
  <c r="E7" i="25"/>
  <c r="E6" i="25"/>
  <c r="E5" i="25"/>
  <c r="D11" i="25"/>
  <c r="D10" i="25"/>
  <c r="D9" i="25"/>
  <c r="D7" i="25"/>
  <c r="D6" i="25"/>
  <c r="D5" i="25"/>
  <c r="C11" i="25"/>
  <c r="C10" i="25"/>
  <c r="C9" i="25"/>
  <c r="C7" i="25"/>
  <c r="C6" i="25"/>
  <c r="C5" i="25"/>
  <c r="O25" i="20"/>
  <c r="O24" i="20"/>
  <c r="O23" i="20"/>
  <c r="O25" i="15"/>
  <c r="O24" i="15"/>
  <c r="O23" i="15"/>
  <c r="O25" i="14"/>
  <c r="O24" i="14"/>
  <c r="O23" i="14"/>
  <c r="O25" i="10"/>
  <c r="O24" i="10"/>
  <c r="O23" i="10"/>
  <c r="O25" i="9"/>
  <c r="O24" i="9"/>
  <c r="O23" i="9"/>
  <c r="F23" i="20"/>
  <c r="F22" i="20"/>
  <c r="F23" i="18"/>
  <c r="F22" i="18"/>
  <c r="F23" i="17"/>
  <c r="F22" i="17"/>
  <c r="K26" i="20"/>
  <c r="J26" i="20"/>
  <c r="I26" i="20"/>
  <c r="K25" i="20"/>
  <c r="J25" i="20"/>
  <c r="I25" i="20"/>
  <c r="M25" i="20" s="1"/>
  <c r="K24" i="20"/>
  <c r="J24" i="20"/>
  <c r="I24" i="20"/>
  <c r="M24" i="20" s="1"/>
  <c r="M23" i="20"/>
  <c r="K23" i="20"/>
  <c r="K27" i="20" s="1"/>
  <c r="J23" i="20"/>
  <c r="J27" i="20" s="1"/>
  <c r="I23" i="20"/>
  <c r="L23" i="20" s="1"/>
  <c r="I23" i="19"/>
  <c r="G11" i="24"/>
  <c r="G10" i="24"/>
  <c r="G9" i="24"/>
  <c r="G8" i="24"/>
  <c r="G7" i="24"/>
  <c r="G6" i="24"/>
  <c r="G5" i="24"/>
  <c r="F11" i="24"/>
  <c r="F10" i="24"/>
  <c r="F9" i="24"/>
  <c r="F8" i="24"/>
  <c r="F7" i="24"/>
  <c r="F6" i="24"/>
  <c r="F5" i="24"/>
  <c r="E11" i="24"/>
  <c r="E10" i="24"/>
  <c r="E9" i="24"/>
  <c r="E7" i="24"/>
  <c r="E6" i="24"/>
  <c r="E5" i="24"/>
  <c r="D11" i="24"/>
  <c r="D10" i="24"/>
  <c r="D9" i="24"/>
  <c r="D7" i="24"/>
  <c r="D6" i="24"/>
  <c r="D5" i="24"/>
  <c r="C11" i="24"/>
  <c r="C10" i="24"/>
  <c r="C9" i="24"/>
  <c r="C7" i="24"/>
  <c r="C6" i="24"/>
  <c r="C5" i="24"/>
  <c r="K26" i="15"/>
  <c r="J26" i="15"/>
  <c r="I26" i="15"/>
  <c r="K25" i="15"/>
  <c r="J25" i="15"/>
  <c r="I25" i="15"/>
  <c r="M25" i="15" s="1"/>
  <c r="K24" i="15"/>
  <c r="J24" i="15"/>
  <c r="I24" i="15"/>
  <c r="M24" i="15" s="1"/>
  <c r="M23" i="15"/>
  <c r="K23" i="15"/>
  <c r="K27" i="15" s="1"/>
  <c r="J23" i="15"/>
  <c r="J27" i="15" s="1"/>
  <c r="I23" i="15"/>
  <c r="L23" i="15" s="1"/>
  <c r="J17" i="15"/>
  <c r="J19" i="15" s="1"/>
  <c r="K27" i="14"/>
  <c r="J27" i="14"/>
  <c r="Q24" i="14" s="1"/>
  <c r="M25" i="14"/>
  <c r="L25" i="14"/>
  <c r="K25" i="14"/>
  <c r="J25" i="14"/>
  <c r="I25" i="14"/>
  <c r="I27" i="14" s="1"/>
  <c r="M24" i="14"/>
  <c r="L24" i="14"/>
  <c r="K24" i="14"/>
  <c r="J24" i="14"/>
  <c r="I24" i="14"/>
  <c r="L23" i="14"/>
  <c r="L26" i="14" s="1"/>
  <c r="K23" i="14"/>
  <c r="K26" i="14" s="1"/>
  <c r="J23" i="14"/>
  <c r="J26" i="14" s="1"/>
  <c r="I23" i="14"/>
  <c r="I26" i="14" s="1"/>
  <c r="J17" i="14"/>
  <c r="J19" i="14" s="1"/>
  <c r="G11" i="23"/>
  <c r="G10" i="23"/>
  <c r="G9" i="23"/>
  <c r="G8" i="23"/>
  <c r="G7" i="23"/>
  <c r="G6" i="23"/>
  <c r="G5" i="23"/>
  <c r="F11" i="23"/>
  <c r="F10" i="23"/>
  <c r="F9" i="23"/>
  <c r="F8" i="23"/>
  <c r="F7" i="23"/>
  <c r="F6" i="23"/>
  <c r="F5" i="23"/>
  <c r="E11" i="23"/>
  <c r="E10" i="23"/>
  <c r="E9" i="23"/>
  <c r="E8" i="23"/>
  <c r="E7" i="23"/>
  <c r="E6" i="23"/>
  <c r="E5" i="23"/>
  <c r="D11" i="23"/>
  <c r="D10" i="23"/>
  <c r="D9" i="23"/>
  <c r="D7" i="23"/>
  <c r="D6" i="23"/>
  <c r="D5" i="23"/>
  <c r="C11" i="23"/>
  <c r="C10" i="23"/>
  <c r="C9" i="23"/>
  <c r="C7" i="23"/>
  <c r="C6" i="23"/>
  <c r="C5" i="23"/>
  <c r="J27" i="10"/>
  <c r="K25" i="10"/>
  <c r="J25" i="10"/>
  <c r="I25" i="10"/>
  <c r="M25" i="10" s="1"/>
  <c r="L24" i="10"/>
  <c r="K24" i="10"/>
  <c r="J24" i="10"/>
  <c r="I24" i="10"/>
  <c r="M24" i="10" s="1"/>
  <c r="K23" i="10"/>
  <c r="K27" i="10" s="1"/>
  <c r="J23" i="10"/>
  <c r="L23" i="10" s="1"/>
  <c r="I23" i="10"/>
  <c r="I27" i="10" s="1"/>
  <c r="Q23" i="10" s="1"/>
  <c r="J17" i="10"/>
  <c r="J19" i="10" s="1"/>
  <c r="K26" i="9"/>
  <c r="J26" i="9"/>
  <c r="K25" i="9"/>
  <c r="J25" i="9"/>
  <c r="I25" i="9"/>
  <c r="M25" i="9" s="1"/>
  <c r="K24" i="9"/>
  <c r="J24" i="9"/>
  <c r="I24" i="9"/>
  <c r="M24" i="9" s="1"/>
  <c r="K23" i="9"/>
  <c r="K27" i="9" s="1"/>
  <c r="J23" i="9"/>
  <c r="J27" i="9" s="1"/>
  <c r="I23" i="9"/>
  <c r="I26" i="9" s="1"/>
  <c r="J17" i="9"/>
  <c r="J19" i="9" s="1"/>
  <c r="K27" i="8"/>
  <c r="K26" i="8"/>
  <c r="J26" i="8"/>
  <c r="I26" i="8"/>
  <c r="K25" i="8"/>
  <c r="J25" i="8"/>
  <c r="I25" i="8"/>
  <c r="M25" i="8" s="1"/>
  <c r="K24" i="8"/>
  <c r="J24" i="8"/>
  <c r="J27" i="8" s="1"/>
  <c r="Q24" i="8" s="1"/>
  <c r="I24" i="8"/>
  <c r="M24" i="8" s="1"/>
  <c r="M23" i="8"/>
  <c r="L23" i="8"/>
  <c r="K23" i="8"/>
  <c r="J23" i="8"/>
  <c r="I23" i="8"/>
  <c r="I27" i="8" s="1"/>
  <c r="J17" i="8"/>
  <c r="J19" i="8" s="1"/>
  <c r="Q25" i="8" s="1"/>
  <c r="G7" i="22"/>
  <c r="F7" i="22"/>
  <c r="M25" i="5"/>
  <c r="L25" i="5"/>
  <c r="K25" i="5"/>
  <c r="J25" i="5"/>
  <c r="I25" i="5"/>
  <c r="M25" i="4"/>
  <c r="L25" i="4"/>
  <c r="K25" i="4"/>
  <c r="J25" i="4"/>
  <c r="I25" i="4"/>
  <c r="K24" i="4"/>
  <c r="I23" i="4"/>
  <c r="C11" i="22"/>
  <c r="C10" i="22"/>
  <c r="C9" i="22"/>
  <c r="C7" i="22"/>
  <c r="C6" i="22"/>
  <c r="C5" i="22"/>
  <c r="C9" i="14"/>
  <c r="B4" i="14"/>
  <c r="C11" i="14"/>
  <c r="C8" i="14"/>
  <c r="C6" i="14"/>
  <c r="B10" i="14"/>
  <c r="C7" i="14"/>
  <c r="B7" i="14"/>
  <c r="D8" i="15"/>
  <c r="D6" i="15"/>
  <c r="D5" i="15"/>
  <c r="C11" i="15"/>
  <c r="C10" i="15"/>
  <c r="C9" i="15"/>
  <c r="C8" i="15"/>
  <c r="C5" i="15"/>
  <c r="C4" i="15"/>
  <c r="B10" i="15"/>
  <c r="B9" i="15"/>
  <c r="B7" i="15"/>
  <c r="B6" i="15"/>
  <c r="D7" i="15"/>
  <c r="C7" i="15"/>
  <c r="B11" i="15"/>
  <c r="D9" i="14"/>
  <c r="D10" i="14"/>
  <c r="C10" i="14"/>
  <c r="C5" i="14"/>
  <c r="C4" i="14"/>
  <c r="B12" i="14"/>
  <c r="B11" i="14"/>
  <c r="B9" i="14"/>
  <c r="B8" i="14"/>
  <c r="B5" i="14"/>
  <c r="B6" i="14"/>
  <c r="D12" i="13"/>
  <c r="D11" i="13"/>
  <c r="D10" i="13"/>
  <c r="D9" i="13"/>
  <c r="D8" i="13"/>
  <c r="D7" i="13"/>
  <c r="D6" i="13"/>
  <c r="D5" i="13"/>
  <c r="D4" i="13"/>
  <c r="C12" i="13"/>
  <c r="C11" i="13"/>
  <c r="C10" i="13"/>
  <c r="C9" i="13"/>
  <c r="C8" i="13"/>
  <c r="C7" i="13"/>
  <c r="C6" i="13"/>
  <c r="C5" i="13"/>
  <c r="C4" i="13"/>
  <c r="B11" i="13"/>
  <c r="B10" i="13"/>
  <c r="B9" i="13"/>
  <c r="B8" i="13"/>
  <c r="B7" i="13"/>
  <c r="B6" i="13"/>
  <c r="B4" i="13"/>
  <c r="B12" i="13"/>
  <c r="B5" i="13"/>
  <c r="D7" i="12"/>
  <c r="D8" i="12"/>
  <c r="D12" i="12"/>
  <c r="D11" i="12"/>
  <c r="D10" i="12"/>
  <c r="D9" i="12"/>
  <c r="D6" i="12"/>
  <c r="D5" i="12"/>
  <c r="D4" i="12"/>
  <c r="C8" i="12"/>
  <c r="C7" i="12"/>
  <c r="C6" i="12"/>
  <c r="C12" i="12"/>
  <c r="C11" i="12"/>
  <c r="C10" i="12"/>
  <c r="C9" i="12"/>
  <c r="C5" i="12"/>
  <c r="C4" i="12"/>
  <c r="B10" i="12"/>
  <c r="B9" i="12"/>
  <c r="B7" i="12"/>
  <c r="B12" i="12"/>
  <c r="B11" i="12"/>
  <c r="B8" i="12"/>
  <c r="B6" i="12"/>
  <c r="B5" i="12"/>
  <c r="B4" i="12"/>
  <c r="D4" i="11"/>
  <c r="D5" i="11"/>
  <c r="D12" i="11"/>
  <c r="D11" i="11"/>
  <c r="D10" i="11"/>
  <c r="D9" i="11"/>
  <c r="D8" i="11"/>
  <c r="D7" i="11"/>
  <c r="D6" i="11"/>
  <c r="C8" i="11"/>
  <c r="C6" i="11"/>
  <c r="C5" i="11"/>
  <c r="C4" i="11"/>
  <c r="C12" i="11"/>
  <c r="B12" i="11"/>
  <c r="C11" i="11"/>
  <c r="C10" i="11"/>
  <c r="C9" i="11"/>
  <c r="C7" i="11"/>
  <c r="B11" i="11"/>
  <c r="B10" i="11"/>
  <c r="B9" i="11"/>
  <c r="B8" i="11"/>
  <c r="B7" i="11"/>
  <c r="B6" i="11"/>
  <c r="B5" i="11"/>
  <c r="B4" i="11"/>
  <c r="N9" i="1"/>
  <c r="O10" i="1"/>
  <c r="O11" i="1"/>
  <c r="O12" i="1"/>
  <c r="O13" i="1"/>
  <c r="O9" i="1"/>
  <c r="N10" i="1"/>
  <c r="N11" i="1"/>
  <c r="N12" i="1"/>
  <c r="N13" i="1"/>
  <c r="L13" i="27" l="1"/>
  <c r="M13" i="27" s="1"/>
  <c r="L12" i="27"/>
  <c r="M12" i="27" s="1"/>
  <c r="J17" i="27"/>
  <c r="J19" i="27" s="1"/>
  <c r="L10" i="27"/>
  <c r="M10" i="27" s="1"/>
  <c r="L11" i="27"/>
  <c r="M11" i="27" s="1"/>
  <c r="N32" i="19"/>
  <c r="P33" i="19" s="1"/>
  <c r="N38" i="19"/>
  <c r="P39" i="19" s="1"/>
  <c r="L25" i="20"/>
  <c r="I27" i="20"/>
  <c r="L24" i="20"/>
  <c r="L26" i="20" s="1"/>
  <c r="Q24" i="15"/>
  <c r="Q25" i="15"/>
  <c r="L25" i="15"/>
  <c r="L24" i="15"/>
  <c r="L26" i="15" s="1"/>
  <c r="I27" i="15"/>
  <c r="Q25" i="14"/>
  <c r="Q23" i="14"/>
  <c r="M23" i="14"/>
  <c r="L26" i="10"/>
  <c r="Q25" i="10"/>
  <c r="Q24" i="10"/>
  <c r="M23" i="10"/>
  <c r="I26" i="10"/>
  <c r="J26" i="10"/>
  <c r="K26" i="10"/>
  <c r="L25" i="10"/>
  <c r="Q24" i="9"/>
  <c r="Q25" i="9"/>
  <c r="L25" i="9"/>
  <c r="I27" i="9"/>
  <c r="Q23" i="9" s="1"/>
  <c r="L24" i="9"/>
  <c r="L23" i="9"/>
  <c r="L26" i="9" s="1"/>
  <c r="M23" i="9"/>
  <c r="L25" i="8"/>
  <c r="L24" i="8"/>
  <c r="L26" i="8" s="1"/>
  <c r="T26" i="27" l="1"/>
  <c r="Q23" i="27"/>
  <c r="Q25" i="27"/>
  <c r="Q24" i="27"/>
  <c r="I15" i="21"/>
  <c r="D13" i="21"/>
  <c r="C13" i="21"/>
  <c r="B13" i="21"/>
  <c r="I12" i="21"/>
  <c r="E12" i="21"/>
  <c r="D23" i="21" s="1"/>
  <c r="I11" i="21"/>
  <c r="I13" i="21" s="1"/>
  <c r="E11" i="21"/>
  <c r="F11" i="21" s="1"/>
  <c r="J25" i="21" s="1"/>
  <c r="I10" i="21"/>
  <c r="I14" i="21" s="1"/>
  <c r="E10" i="21"/>
  <c r="B23" i="21" s="1"/>
  <c r="I9" i="21"/>
  <c r="E9" i="21"/>
  <c r="D22" i="21" s="1"/>
  <c r="F8" i="21"/>
  <c r="J24" i="21" s="1"/>
  <c r="E7" i="21"/>
  <c r="B22" i="21" s="1"/>
  <c r="E6" i="21"/>
  <c r="F6" i="21" s="1"/>
  <c r="K23" i="21" s="1"/>
  <c r="E5" i="21"/>
  <c r="C21" i="21" s="1"/>
  <c r="E4" i="21"/>
  <c r="B21" i="21" s="1"/>
  <c r="I9" i="1"/>
  <c r="I14" i="1"/>
  <c r="I10" i="1"/>
  <c r="F5" i="21" l="1"/>
  <c r="J23" i="21" s="1"/>
  <c r="C23" i="21"/>
  <c r="E23" i="21" s="1"/>
  <c r="F23" i="21" s="1"/>
  <c r="F10" i="21"/>
  <c r="I25" i="21" s="1"/>
  <c r="E13" i="21"/>
  <c r="L6" i="21" s="1"/>
  <c r="J15" i="21" s="1"/>
  <c r="C22" i="21"/>
  <c r="D21" i="21"/>
  <c r="D24" i="21" s="1"/>
  <c r="D25" i="21" s="1"/>
  <c r="F7" i="21"/>
  <c r="I24" i="21" s="1"/>
  <c r="F9" i="21"/>
  <c r="K24" i="21" s="1"/>
  <c r="F4" i="21"/>
  <c r="I23" i="21" s="1"/>
  <c r="F12" i="21"/>
  <c r="K25" i="21" s="1"/>
  <c r="D13" i="9"/>
  <c r="D13" i="6"/>
  <c r="M25" i="21" l="1"/>
  <c r="L25" i="21"/>
  <c r="K27" i="21"/>
  <c r="K26" i="21"/>
  <c r="M24" i="21"/>
  <c r="L24" i="21"/>
  <c r="J27" i="21"/>
  <c r="J26" i="21"/>
  <c r="I26" i="21"/>
  <c r="I27" i="21"/>
  <c r="L23" i="21"/>
  <c r="M23" i="21"/>
  <c r="C24" i="21"/>
  <c r="C25" i="21" s="1"/>
  <c r="J10" i="21"/>
  <c r="K10" i="21" s="1"/>
  <c r="J9" i="21"/>
  <c r="K9" i="21" s="1"/>
  <c r="E22" i="21"/>
  <c r="B24" i="21"/>
  <c r="E21" i="21"/>
  <c r="F21" i="21" s="1"/>
  <c r="I15" i="20"/>
  <c r="D13" i="20"/>
  <c r="C13" i="20"/>
  <c r="B13" i="20"/>
  <c r="I12" i="20"/>
  <c r="E12" i="20"/>
  <c r="D23" i="20" s="1"/>
  <c r="I11" i="20"/>
  <c r="I13" i="20" s="1"/>
  <c r="E11" i="20"/>
  <c r="C23" i="20" s="1"/>
  <c r="I10" i="20"/>
  <c r="E10" i="20"/>
  <c r="B23" i="20" s="1"/>
  <c r="I9" i="20"/>
  <c r="I14" i="20" s="1"/>
  <c r="E9" i="20"/>
  <c r="D22" i="20" s="1"/>
  <c r="E8" i="20"/>
  <c r="C22" i="20" s="1"/>
  <c r="E7" i="20"/>
  <c r="B22" i="20" s="1"/>
  <c r="E6" i="20"/>
  <c r="F6" i="20" s="1"/>
  <c r="E5" i="20"/>
  <c r="C21" i="20" s="1"/>
  <c r="E4" i="20"/>
  <c r="I15" i="19"/>
  <c r="D13" i="19"/>
  <c r="C13" i="19"/>
  <c r="I12" i="19"/>
  <c r="E12" i="19"/>
  <c r="D23" i="19" s="1"/>
  <c r="I11" i="19"/>
  <c r="E11" i="19"/>
  <c r="C23" i="19" s="1"/>
  <c r="I10" i="19"/>
  <c r="E10" i="19"/>
  <c r="B23" i="19" s="1"/>
  <c r="I9" i="19"/>
  <c r="E9" i="19"/>
  <c r="D22" i="19" s="1"/>
  <c r="E8" i="19"/>
  <c r="F8" i="19" s="1"/>
  <c r="J24" i="19" s="1"/>
  <c r="E7" i="19"/>
  <c r="B22" i="19" s="1"/>
  <c r="E6" i="19"/>
  <c r="F6" i="19" s="1"/>
  <c r="K23" i="19" s="1"/>
  <c r="E5" i="19"/>
  <c r="C21" i="19" s="1"/>
  <c r="I15" i="18"/>
  <c r="D13" i="18"/>
  <c r="C13" i="18"/>
  <c r="B13" i="18"/>
  <c r="I12" i="18"/>
  <c r="E12" i="18"/>
  <c r="D23" i="18" s="1"/>
  <c r="I11" i="18"/>
  <c r="I13" i="18" s="1"/>
  <c r="E11" i="18"/>
  <c r="C23" i="18" s="1"/>
  <c r="I10" i="18"/>
  <c r="E10" i="18"/>
  <c r="B23" i="18" s="1"/>
  <c r="I9" i="18"/>
  <c r="I14" i="18" s="1"/>
  <c r="E9" i="18"/>
  <c r="D22" i="18" s="1"/>
  <c r="E8" i="18"/>
  <c r="C22" i="18" s="1"/>
  <c r="E7" i="18"/>
  <c r="B22" i="18" s="1"/>
  <c r="E6" i="18"/>
  <c r="F6" i="18" s="1"/>
  <c r="E5" i="18"/>
  <c r="C21" i="18" s="1"/>
  <c r="E4" i="18"/>
  <c r="I15" i="17"/>
  <c r="D13" i="17"/>
  <c r="C13" i="17"/>
  <c r="B13" i="17"/>
  <c r="I12" i="17"/>
  <c r="E12" i="17"/>
  <c r="D23" i="17" s="1"/>
  <c r="I11" i="17"/>
  <c r="I13" i="17" s="1"/>
  <c r="E11" i="17"/>
  <c r="C23" i="17" s="1"/>
  <c r="I10" i="17"/>
  <c r="E10" i="17"/>
  <c r="B23" i="17" s="1"/>
  <c r="I9" i="17"/>
  <c r="I14" i="17" s="1"/>
  <c r="E9" i="17"/>
  <c r="D22" i="17" s="1"/>
  <c r="E8" i="17"/>
  <c r="F8" i="17" s="1"/>
  <c r="E7" i="17"/>
  <c r="B22" i="17" s="1"/>
  <c r="E6" i="17"/>
  <c r="F6" i="17" s="1"/>
  <c r="E5" i="17"/>
  <c r="C21" i="17" s="1"/>
  <c r="E4" i="17"/>
  <c r="I15" i="16"/>
  <c r="D13" i="16"/>
  <c r="C13" i="16"/>
  <c r="B13" i="16"/>
  <c r="I12" i="16"/>
  <c r="E12" i="16"/>
  <c r="D23" i="16" s="1"/>
  <c r="I11" i="16"/>
  <c r="I13" i="16" s="1"/>
  <c r="E11" i="16"/>
  <c r="C23" i="16" s="1"/>
  <c r="I10" i="16"/>
  <c r="I14" i="16" s="1"/>
  <c r="E10" i="16"/>
  <c r="B23" i="16" s="1"/>
  <c r="I9" i="16"/>
  <c r="E9" i="16"/>
  <c r="F9" i="16" s="1"/>
  <c r="E8" i="16"/>
  <c r="C22" i="16" s="1"/>
  <c r="E7" i="16"/>
  <c r="F7" i="16" s="1"/>
  <c r="E6" i="16"/>
  <c r="F6" i="16" s="1"/>
  <c r="E5" i="16"/>
  <c r="F5" i="16" s="1"/>
  <c r="E4" i="16"/>
  <c r="B21" i="16" s="1"/>
  <c r="I15" i="15"/>
  <c r="D13" i="15"/>
  <c r="C13" i="15"/>
  <c r="B13" i="15"/>
  <c r="I12" i="15"/>
  <c r="E12" i="15"/>
  <c r="D23" i="15" s="1"/>
  <c r="I11" i="15"/>
  <c r="I13" i="15" s="1"/>
  <c r="E11" i="15"/>
  <c r="F11" i="15" s="1"/>
  <c r="I10" i="15"/>
  <c r="E10" i="15"/>
  <c r="B23" i="15" s="1"/>
  <c r="I9" i="15"/>
  <c r="I14" i="15" s="1"/>
  <c r="E9" i="15"/>
  <c r="D22" i="15" s="1"/>
  <c r="E8" i="15"/>
  <c r="F8" i="15" s="1"/>
  <c r="E7" i="15"/>
  <c r="B22" i="15" s="1"/>
  <c r="E6" i="15"/>
  <c r="D21" i="15" s="1"/>
  <c r="E5" i="15"/>
  <c r="C21" i="15" s="1"/>
  <c r="E4" i="15"/>
  <c r="F4" i="15" s="1"/>
  <c r="I15" i="14"/>
  <c r="D13" i="14"/>
  <c r="C13" i="14"/>
  <c r="B13" i="14"/>
  <c r="I12" i="14"/>
  <c r="E12" i="14"/>
  <c r="D23" i="14" s="1"/>
  <c r="I11" i="14"/>
  <c r="I13" i="14" s="1"/>
  <c r="E11" i="14"/>
  <c r="C23" i="14" s="1"/>
  <c r="I10" i="14"/>
  <c r="E10" i="14"/>
  <c r="B23" i="14" s="1"/>
  <c r="I9" i="14"/>
  <c r="I14" i="14" s="1"/>
  <c r="E9" i="14"/>
  <c r="D22" i="14" s="1"/>
  <c r="E8" i="14"/>
  <c r="F8" i="14" s="1"/>
  <c r="E7" i="14"/>
  <c r="B22" i="14" s="1"/>
  <c r="E6" i="14"/>
  <c r="F6" i="14" s="1"/>
  <c r="E5" i="14"/>
  <c r="C21" i="14" s="1"/>
  <c r="E4" i="14"/>
  <c r="C13" i="12"/>
  <c r="L26" i="21" l="1"/>
  <c r="I13" i="19"/>
  <c r="V38" i="19"/>
  <c r="Z38" i="19"/>
  <c r="AB40" i="19" s="1"/>
  <c r="N34" i="19"/>
  <c r="P34" i="19" s="1"/>
  <c r="T33" i="19"/>
  <c r="V34" i="19" s="1"/>
  <c r="I14" i="19"/>
  <c r="F22" i="21"/>
  <c r="J11" i="21"/>
  <c r="J14" i="21"/>
  <c r="K14" i="21" s="1"/>
  <c r="F11" i="20"/>
  <c r="F11" i="19"/>
  <c r="J25" i="19" s="1"/>
  <c r="F11" i="18"/>
  <c r="F12" i="15"/>
  <c r="E24" i="21"/>
  <c r="B25" i="21"/>
  <c r="J12" i="21"/>
  <c r="K12" i="21" s="1"/>
  <c r="F10" i="20"/>
  <c r="D21" i="20"/>
  <c r="D24" i="20" s="1"/>
  <c r="D25" i="20" s="1"/>
  <c r="F8" i="20"/>
  <c r="E13" i="20"/>
  <c r="L6" i="20" s="1"/>
  <c r="K9" i="20" s="1"/>
  <c r="F5" i="20"/>
  <c r="E22" i="20"/>
  <c r="C24" i="20"/>
  <c r="C25" i="20" s="1"/>
  <c r="E23" i="20"/>
  <c r="F7" i="20"/>
  <c r="F9" i="20"/>
  <c r="F4" i="20"/>
  <c r="F12" i="20"/>
  <c r="B21" i="20"/>
  <c r="E13" i="19"/>
  <c r="L6" i="19" s="1"/>
  <c r="J10" i="19" s="1"/>
  <c r="F10" i="19"/>
  <c r="I25" i="19" s="1"/>
  <c r="C22" i="19"/>
  <c r="C24" i="19" s="1"/>
  <c r="C25" i="19" s="1"/>
  <c r="D21" i="19"/>
  <c r="D24" i="19" s="1"/>
  <c r="D25" i="19" s="1"/>
  <c r="F5" i="19"/>
  <c r="J23" i="19" s="1"/>
  <c r="E23" i="19"/>
  <c r="F23" i="19" s="1"/>
  <c r="F7" i="19"/>
  <c r="I24" i="19" s="1"/>
  <c r="F9" i="19"/>
  <c r="K24" i="19" s="1"/>
  <c r="F12" i="19"/>
  <c r="K25" i="19" s="1"/>
  <c r="D21" i="18"/>
  <c r="D24" i="18" s="1"/>
  <c r="D25" i="18" s="1"/>
  <c r="F5" i="18"/>
  <c r="F10" i="18"/>
  <c r="E13" i="18"/>
  <c r="L6" i="18" s="1"/>
  <c r="J9" i="18" s="1"/>
  <c r="K9" i="18" s="1"/>
  <c r="F8" i="18"/>
  <c r="E23" i="18"/>
  <c r="E22" i="18"/>
  <c r="C24" i="18"/>
  <c r="C25" i="18" s="1"/>
  <c r="F7" i="18"/>
  <c r="F9" i="18"/>
  <c r="F4" i="18"/>
  <c r="F12" i="18"/>
  <c r="B21" i="18"/>
  <c r="F11" i="17"/>
  <c r="F10" i="17"/>
  <c r="C22" i="17"/>
  <c r="E22" i="17" s="1"/>
  <c r="D21" i="17"/>
  <c r="D24" i="17" s="1"/>
  <c r="D25" i="17" s="1"/>
  <c r="E13" i="17"/>
  <c r="L6" i="17" s="1"/>
  <c r="J15" i="17" s="1"/>
  <c r="F5" i="17"/>
  <c r="E23" i="17"/>
  <c r="F7" i="17"/>
  <c r="F9" i="17"/>
  <c r="F4" i="17"/>
  <c r="F12" i="17"/>
  <c r="B21" i="17"/>
  <c r="F11" i="16"/>
  <c r="D22" i="16"/>
  <c r="B22" i="16"/>
  <c r="B24" i="16" s="1"/>
  <c r="B25" i="16" s="1"/>
  <c r="F8" i="16"/>
  <c r="E23" i="16"/>
  <c r="F23" i="16" s="1"/>
  <c r="E13" i="16"/>
  <c r="L6" i="16" s="1"/>
  <c r="C21" i="16"/>
  <c r="C24" i="16" s="1"/>
  <c r="C25" i="16" s="1"/>
  <c r="F10" i="16"/>
  <c r="D21" i="16"/>
  <c r="F4" i="16"/>
  <c r="F12" i="16"/>
  <c r="F5" i="15"/>
  <c r="F10" i="15"/>
  <c r="F6" i="15"/>
  <c r="C22" i="15"/>
  <c r="E22" i="15" s="1"/>
  <c r="F22" i="15" s="1"/>
  <c r="E13" i="15"/>
  <c r="L6" i="15" s="1"/>
  <c r="J10" i="15" s="1"/>
  <c r="D24" i="15"/>
  <c r="D25" i="15" s="1"/>
  <c r="F7" i="15"/>
  <c r="F9" i="15"/>
  <c r="C23" i="15"/>
  <c r="E23" i="15" s="1"/>
  <c r="F23" i="15" s="1"/>
  <c r="B21" i="15"/>
  <c r="F11" i="14"/>
  <c r="D21" i="14"/>
  <c r="D24" i="14" s="1"/>
  <c r="D25" i="14" s="1"/>
  <c r="F5" i="14"/>
  <c r="F10" i="14"/>
  <c r="C22" i="14"/>
  <c r="C24" i="14" s="1"/>
  <c r="C25" i="14" s="1"/>
  <c r="E13" i="14"/>
  <c r="L6" i="14" s="1"/>
  <c r="J15" i="14" s="1"/>
  <c r="F4" i="14"/>
  <c r="E23" i="14"/>
  <c r="F23" i="14" s="1"/>
  <c r="F7" i="14"/>
  <c r="F9" i="14"/>
  <c r="F12" i="14"/>
  <c r="B21" i="14"/>
  <c r="L9" i="21" l="1"/>
  <c r="M9" i="21" s="1"/>
  <c r="J17" i="21"/>
  <c r="J19" i="21" s="1"/>
  <c r="K26" i="19"/>
  <c r="M25" i="19"/>
  <c r="Z32" i="19"/>
  <c r="AB34" i="19" s="1"/>
  <c r="N40" i="19"/>
  <c r="P40" i="19" s="1"/>
  <c r="L25" i="19"/>
  <c r="Z33" i="19"/>
  <c r="AB33" i="19" s="1"/>
  <c r="N33" i="19"/>
  <c r="P32" i="19" s="1"/>
  <c r="J26" i="19"/>
  <c r="M23" i="19"/>
  <c r="J27" i="19"/>
  <c r="L23" i="19"/>
  <c r="Z40" i="19"/>
  <c r="AB39" i="19" s="1"/>
  <c r="Z34" i="19"/>
  <c r="AB32" i="19" s="1"/>
  <c r="T34" i="19"/>
  <c r="V32" i="19" s="1"/>
  <c r="T39" i="19"/>
  <c r="Z39" i="19"/>
  <c r="AB38" i="19" s="1"/>
  <c r="N39" i="19"/>
  <c r="P38" i="19" s="1"/>
  <c r="T32" i="19"/>
  <c r="V33" i="19" s="1"/>
  <c r="L24" i="19"/>
  <c r="M24" i="19"/>
  <c r="I27" i="19"/>
  <c r="I26" i="19"/>
  <c r="K27" i="19"/>
  <c r="L10" i="21"/>
  <c r="M10" i="21" s="1"/>
  <c r="L12" i="21"/>
  <c r="M12" i="21" s="1"/>
  <c r="E22" i="19"/>
  <c r="F22" i="19" s="1"/>
  <c r="E22" i="14"/>
  <c r="F22" i="14" s="1"/>
  <c r="K11" i="21"/>
  <c r="J13" i="21"/>
  <c r="K13" i="21" s="1"/>
  <c r="L13" i="21" s="1"/>
  <c r="M13" i="21" s="1"/>
  <c r="J15" i="20"/>
  <c r="J10" i="20"/>
  <c r="K10" i="20" s="1"/>
  <c r="B24" i="20"/>
  <c r="E21" i="20"/>
  <c r="J15" i="19"/>
  <c r="J9" i="19"/>
  <c r="K9" i="19" s="1"/>
  <c r="B24" i="19"/>
  <c r="E21" i="19"/>
  <c r="K10" i="19"/>
  <c r="J10" i="18"/>
  <c r="K10" i="18" s="1"/>
  <c r="J15" i="18"/>
  <c r="B24" i="18"/>
  <c r="E21" i="18"/>
  <c r="C24" i="17"/>
  <c r="C25" i="17" s="1"/>
  <c r="J9" i="17"/>
  <c r="K9" i="17" s="1"/>
  <c r="J10" i="17"/>
  <c r="K10" i="17" s="1"/>
  <c r="B24" i="17"/>
  <c r="E21" i="17"/>
  <c r="E22" i="16"/>
  <c r="F22" i="16" s="1"/>
  <c r="D24" i="16"/>
  <c r="D25" i="16" s="1"/>
  <c r="J10" i="16"/>
  <c r="J9" i="16"/>
  <c r="K9" i="16" s="1"/>
  <c r="J15" i="16"/>
  <c r="E21" i="16"/>
  <c r="J9" i="15"/>
  <c r="K9" i="15" s="1"/>
  <c r="J15" i="15"/>
  <c r="C24" i="15"/>
  <c r="C25" i="15" s="1"/>
  <c r="K10" i="15"/>
  <c r="B24" i="15"/>
  <c r="E21" i="15"/>
  <c r="J9" i="14"/>
  <c r="K9" i="14" s="1"/>
  <c r="J10" i="14"/>
  <c r="K10" i="14" s="1"/>
  <c r="B24" i="14"/>
  <c r="E21" i="14"/>
  <c r="Q24" i="21" l="1"/>
  <c r="Q25" i="21"/>
  <c r="Q23" i="21"/>
  <c r="L26" i="19"/>
  <c r="L11" i="21"/>
  <c r="M11" i="21" s="1"/>
  <c r="J12" i="16"/>
  <c r="K12" i="16" s="1"/>
  <c r="J11" i="16"/>
  <c r="K11" i="16" s="1"/>
  <c r="J14" i="20"/>
  <c r="K14" i="20" s="1"/>
  <c r="F21" i="20"/>
  <c r="E24" i="20"/>
  <c r="J11" i="20"/>
  <c r="B25" i="20"/>
  <c r="J12" i="20"/>
  <c r="K12" i="20" s="1"/>
  <c r="J14" i="19"/>
  <c r="K14" i="19" s="1"/>
  <c r="F21" i="19"/>
  <c r="E24" i="19"/>
  <c r="J11" i="19"/>
  <c r="B25" i="19"/>
  <c r="J12" i="19"/>
  <c r="K12" i="19" s="1"/>
  <c r="J14" i="18"/>
  <c r="K14" i="18" s="1"/>
  <c r="L9" i="18" s="1"/>
  <c r="M9" i="18" s="1"/>
  <c r="F21" i="18"/>
  <c r="E24" i="18"/>
  <c r="J11" i="18"/>
  <c r="B25" i="18"/>
  <c r="J12" i="18"/>
  <c r="K12" i="18" s="1"/>
  <c r="J14" i="17"/>
  <c r="K14" i="17" s="1"/>
  <c r="L10" i="17" s="1"/>
  <c r="M10" i="17" s="1"/>
  <c r="F21" i="17"/>
  <c r="E24" i="17"/>
  <c r="J11" i="17"/>
  <c r="B25" i="17"/>
  <c r="J12" i="17"/>
  <c r="K12" i="17" s="1"/>
  <c r="K10" i="16"/>
  <c r="J14" i="16"/>
  <c r="K14" i="16" s="1"/>
  <c r="F21" i="16"/>
  <c r="E24" i="16"/>
  <c r="J14" i="15"/>
  <c r="K14" i="15" s="1"/>
  <c r="L9" i="15" s="1"/>
  <c r="M9" i="15" s="1"/>
  <c r="B25" i="15"/>
  <c r="J12" i="15"/>
  <c r="K12" i="15" s="1"/>
  <c r="F21" i="15"/>
  <c r="E24" i="15"/>
  <c r="J11" i="15"/>
  <c r="J14" i="14"/>
  <c r="K14" i="14" s="1"/>
  <c r="L9" i="14" s="1"/>
  <c r="M9" i="14" s="1"/>
  <c r="F21" i="14"/>
  <c r="E24" i="14"/>
  <c r="J11" i="14"/>
  <c r="B25" i="14"/>
  <c r="J12" i="14"/>
  <c r="K12" i="14" s="1"/>
  <c r="J13" i="19" l="1"/>
  <c r="K13" i="19" s="1"/>
  <c r="L13" i="19" s="1"/>
  <c r="M13" i="19" s="1"/>
  <c r="L9" i="19"/>
  <c r="M9" i="19" s="1"/>
  <c r="J17" i="19"/>
  <c r="J19" i="19" s="1"/>
  <c r="L9" i="20"/>
  <c r="M9" i="20" s="1"/>
  <c r="J17" i="20"/>
  <c r="J19" i="20" s="1"/>
  <c r="J13" i="16"/>
  <c r="K13" i="16" s="1"/>
  <c r="L13" i="16" s="1"/>
  <c r="M13" i="16" s="1"/>
  <c r="L11" i="16"/>
  <c r="M11" i="16" s="1"/>
  <c r="L12" i="20"/>
  <c r="M12" i="20" s="1"/>
  <c r="L10" i="20"/>
  <c r="M10" i="20" s="1"/>
  <c r="K11" i="20"/>
  <c r="L11" i="20" s="1"/>
  <c r="M11" i="20" s="1"/>
  <c r="J13" i="20"/>
  <c r="K13" i="20" s="1"/>
  <c r="L13" i="20" s="1"/>
  <c r="M13" i="20" s="1"/>
  <c r="L12" i="19"/>
  <c r="M12" i="19" s="1"/>
  <c r="L10" i="19"/>
  <c r="M10" i="19" s="1"/>
  <c r="K11" i="19"/>
  <c r="L11" i="19" s="1"/>
  <c r="M11" i="19" s="1"/>
  <c r="L12" i="18"/>
  <c r="M12" i="18" s="1"/>
  <c r="L10" i="18"/>
  <c r="M10" i="18" s="1"/>
  <c r="K11" i="18"/>
  <c r="L11" i="18" s="1"/>
  <c r="M11" i="18" s="1"/>
  <c r="J13" i="18"/>
  <c r="K13" i="18" s="1"/>
  <c r="L13" i="18" s="1"/>
  <c r="M13" i="18" s="1"/>
  <c r="L9" i="17"/>
  <c r="M9" i="17" s="1"/>
  <c r="L12" i="17"/>
  <c r="M12" i="17" s="1"/>
  <c r="K11" i="17"/>
  <c r="L11" i="17" s="1"/>
  <c r="M11" i="17" s="1"/>
  <c r="J13" i="17"/>
  <c r="K13" i="17" s="1"/>
  <c r="L13" i="17" s="1"/>
  <c r="M13" i="17" s="1"/>
  <c r="L12" i="16"/>
  <c r="M12" i="16" s="1"/>
  <c r="L9" i="16"/>
  <c r="M9" i="16" s="1"/>
  <c r="L10" i="16"/>
  <c r="M10" i="16" s="1"/>
  <c r="L12" i="15"/>
  <c r="M12" i="15" s="1"/>
  <c r="L10" i="15"/>
  <c r="M10" i="15" s="1"/>
  <c r="K11" i="15"/>
  <c r="L11" i="15" s="1"/>
  <c r="M11" i="15" s="1"/>
  <c r="J13" i="15"/>
  <c r="K13" i="15" s="1"/>
  <c r="L13" i="15" s="1"/>
  <c r="M13" i="15" s="1"/>
  <c r="L12" i="14"/>
  <c r="M12" i="14" s="1"/>
  <c r="L10" i="14"/>
  <c r="M10" i="14" s="1"/>
  <c r="K11" i="14"/>
  <c r="L11" i="14" s="1"/>
  <c r="M11" i="14" s="1"/>
  <c r="J13" i="14"/>
  <c r="K13" i="14" s="1"/>
  <c r="L13" i="14" s="1"/>
  <c r="M13" i="14" s="1"/>
  <c r="X34" i="19" l="1"/>
  <c r="X38" i="19"/>
  <c r="X33" i="19"/>
  <c r="X40" i="19"/>
  <c r="X32" i="19"/>
  <c r="X39" i="19"/>
  <c r="R39" i="19"/>
  <c r="R33" i="19"/>
  <c r="R34" i="19"/>
  <c r="R40" i="19"/>
  <c r="R38" i="19"/>
  <c r="R32" i="19"/>
  <c r="C26" i="25"/>
  <c r="J14" i="25"/>
  <c r="Q24" i="20"/>
  <c r="Q25" i="20"/>
  <c r="Q23" i="20"/>
  <c r="I15" i="13"/>
  <c r="D13" i="13"/>
  <c r="C13" i="13"/>
  <c r="B13" i="13"/>
  <c r="I12" i="13"/>
  <c r="E12" i="13"/>
  <c r="D23" i="13" s="1"/>
  <c r="I11" i="13"/>
  <c r="I13" i="13" s="1"/>
  <c r="E11" i="13"/>
  <c r="C23" i="13" s="1"/>
  <c r="I10" i="13"/>
  <c r="E10" i="13"/>
  <c r="B23" i="13" s="1"/>
  <c r="I9" i="13"/>
  <c r="I14" i="13" s="1"/>
  <c r="E9" i="13"/>
  <c r="D22" i="13" s="1"/>
  <c r="E8" i="13"/>
  <c r="F8" i="13" s="1"/>
  <c r="E7" i="13"/>
  <c r="B22" i="13" s="1"/>
  <c r="E6" i="13"/>
  <c r="F6" i="13" s="1"/>
  <c r="E5" i="13"/>
  <c r="C21" i="13" s="1"/>
  <c r="E4" i="13"/>
  <c r="I15" i="12"/>
  <c r="D13" i="12"/>
  <c r="B13" i="12"/>
  <c r="I12" i="12"/>
  <c r="E12" i="12"/>
  <c r="D23" i="12" s="1"/>
  <c r="I11" i="12"/>
  <c r="I13" i="12" s="1"/>
  <c r="E11" i="12"/>
  <c r="F11" i="12" s="1"/>
  <c r="I10" i="12"/>
  <c r="E10" i="12"/>
  <c r="B23" i="12" s="1"/>
  <c r="I9" i="12"/>
  <c r="I14" i="12" s="1"/>
  <c r="E9" i="12"/>
  <c r="D22" i="12" s="1"/>
  <c r="E8" i="12"/>
  <c r="F8" i="12" s="1"/>
  <c r="E7" i="12"/>
  <c r="B22" i="12" s="1"/>
  <c r="E6" i="12"/>
  <c r="D21" i="12" s="1"/>
  <c r="E5" i="12"/>
  <c r="C21" i="12" s="1"/>
  <c r="E4" i="12"/>
  <c r="F4" i="12" s="1"/>
  <c r="E5" i="11"/>
  <c r="I15" i="11"/>
  <c r="D13" i="11"/>
  <c r="C13" i="11"/>
  <c r="I12" i="11"/>
  <c r="E12" i="11"/>
  <c r="D23" i="11" s="1"/>
  <c r="I11" i="11"/>
  <c r="I13" i="11" s="1"/>
  <c r="E11" i="11"/>
  <c r="F11" i="11" s="1"/>
  <c r="I10" i="11"/>
  <c r="E10" i="11"/>
  <c r="B23" i="11" s="1"/>
  <c r="I9" i="11"/>
  <c r="I14" i="11" s="1"/>
  <c r="E9" i="11"/>
  <c r="D22" i="11" s="1"/>
  <c r="E8" i="11"/>
  <c r="F8" i="11" s="1"/>
  <c r="E7" i="11"/>
  <c r="B22" i="11" s="1"/>
  <c r="E6" i="11"/>
  <c r="D21" i="11" s="1"/>
  <c r="E4" i="11"/>
  <c r="I15" i="10"/>
  <c r="D13" i="10"/>
  <c r="C13" i="10"/>
  <c r="B13" i="10"/>
  <c r="I12" i="10"/>
  <c r="E12" i="10"/>
  <c r="D23" i="10" s="1"/>
  <c r="I11" i="10"/>
  <c r="I13" i="10" s="1"/>
  <c r="E11" i="10"/>
  <c r="F11" i="10" s="1"/>
  <c r="I10" i="10"/>
  <c r="E10" i="10"/>
  <c r="B23" i="10" s="1"/>
  <c r="I9" i="10"/>
  <c r="I14" i="10" s="1"/>
  <c r="E9" i="10"/>
  <c r="D22" i="10" s="1"/>
  <c r="E8" i="10"/>
  <c r="F8" i="10" s="1"/>
  <c r="E7" i="10"/>
  <c r="B22" i="10" s="1"/>
  <c r="E6" i="10"/>
  <c r="F6" i="10" s="1"/>
  <c r="E5" i="10"/>
  <c r="C21" i="10" s="1"/>
  <c r="E4" i="10"/>
  <c r="I15" i="9"/>
  <c r="C13" i="9"/>
  <c r="B13" i="9"/>
  <c r="I12" i="9"/>
  <c r="E12" i="9"/>
  <c r="D23" i="9" s="1"/>
  <c r="I11" i="9"/>
  <c r="I13" i="9" s="1"/>
  <c r="E11" i="9"/>
  <c r="F11" i="9" s="1"/>
  <c r="I10" i="9"/>
  <c r="E10" i="9"/>
  <c r="F10" i="9" s="1"/>
  <c r="I9" i="9"/>
  <c r="I14" i="9" s="1"/>
  <c r="E9" i="9"/>
  <c r="D22" i="9" s="1"/>
  <c r="E8" i="9"/>
  <c r="F8" i="9" s="1"/>
  <c r="E7" i="9"/>
  <c r="B22" i="9" s="1"/>
  <c r="E6" i="9"/>
  <c r="D21" i="9" s="1"/>
  <c r="E5" i="9"/>
  <c r="C21" i="9" s="1"/>
  <c r="E4" i="9"/>
  <c r="F4" i="9" s="1"/>
  <c r="I15" i="8"/>
  <c r="D13" i="8"/>
  <c r="C13" i="8"/>
  <c r="B13" i="8"/>
  <c r="I12" i="8"/>
  <c r="E12" i="8"/>
  <c r="D23" i="8" s="1"/>
  <c r="I11" i="8"/>
  <c r="I13" i="8" s="1"/>
  <c r="E11" i="8"/>
  <c r="C23" i="8" s="1"/>
  <c r="I10" i="8"/>
  <c r="E10" i="8"/>
  <c r="B23" i="8" s="1"/>
  <c r="I9" i="8"/>
  <c r="I14" i="8" s="1"/>
  <c r="E9" i="8"/>
  <c r="D22" i="8" s="1"/>
  <c r="E8" i="8"/>
  <c r="C22" i="8" s="1"/>
  <c r="E7" i="8"/>
  <c r="B22" i="8" s="1"/>
  <c r="E6" i="8"/>
  <c r="F6" i="8" s="1"/>
  <c r="E5" i="8"/>
  <c r="C21" i="8" s="1"/>
  <c r="E4" i="8"/>
  <c r="I15" i="7"/>
  <c r="D13" i="7"/>
  <c r="C13" i="7"/>
  <c r="B13" i="7"/>
  <c r="I12" i="7"/>
  <c r="E12" i="7"/>
  <c r="D23" i="7" s="1"/>
  <c r="I11" i="7"/>
  <c r="I13" i="7" s="1"/>
  <c r="E11" i="7"/>
  <c r="F11" i="7" s="1"/>
  <c r="I10" i="7"/>
  <c r="E10" i="7"/>
  <c r="F10" i="7" s="1"/>
  <c r="I9" i="7"/>
  <c r="I14" i="7" s="1"/>
  <c r="E9" i="7"/>
  <c r="D22" i="7" s="1"/>
  <c r="E8" i="7"/>
  <c r="F8" i="7" s="1"/>
  <c r="E7" i="7"/>
  <c r="B22" i="7" s="1"/>
  <c r="E6" i="7"/>
  <c r="D21" i="7" s="1"/>
  <c r="E5" i="7"/>
  <c r="C21" i="7" s="1"/>
  <c r="E4" i="7"/>
  <c r="I15" i="6"/>
  <c r="C13" i="6"/>
  <c r="B13" i="6"/>
  <c r="I12" i="6"/>
  <c r="E12" i="6"/>
  <c r="D23" i="6" s="1"/>
  <c r="I11" i="6"/>
  <c r="I13" i="6" s="1"/>
  <c r="E11" i="6"/>
  <c r="C23" i="6" s="1"/>
  <c r="I10" i="6"/>
  <c r="E10" i="6"/>
  <c r="B23" i="6" s="1"/>
  <c r="I9" i="6"/>
  <c r="I14" i="6" s="1"/>
  <c r="E9" i="6"/>
  <c r="D22" i="6" s="1"/>
  <c r="E8" i="6"/>
  <c r="C22" i="6" s="1"/>
  <c r="E7" i="6"/>
  <c r="F7" i="6" s="1"/>
  <c r="E6" i="6"/>
  <c r="D21" i="6" s="1"/>
  <c r="E5" i="6"/>
  <c r="F5" i="6" s="1"/>
  <c r="E4" i="6"/>
  <c r="B21" i="6" s="1"/>
  <c r="I15" i="5"/>
  <c r="D13" i="5"/>
  <c r="C13" i="5"/>
  <c r="B13" i="5"/>
  <c r="I12" i="5"/>
  <c r="E12" i="5"/>
  <c r="D23" i="5" s="1"/>
  <c r="I11" i="5"/>
  <c r="I13" i="5" s="1"/>
  <c r="E11" i="5"/>
  <c r="F11" i="5" s="1"/>
  <c r="I10" i="5"/>
  <c r="E10" i="5"/>
  <c r="B23" i="5" s="1"/>
  <c r="I9" i="5"/>
  <c r="I14" i="5" s="1"/>
  <c r="E9" i="5"/>
  <c r="D22" i="5" s="1"/>
  <c r="E8" i="5"/>
  <c r="F8" i="5" s="1"/>
  <c r="J24" i="5" s="1"/>
  <c r="E7" i="5"/>
  <c r="B22" i="5" s="1"/>
  <c r="E6" i="5"/>
  <c r="D21" i="5" s="1"/>
  <c r="E5" i="5"/>
  <c r="C21" i="5" s="1"/>
  <c r="E4" i="5"/>
  <c r="I15" i="4"/>
  <c r="D13" i="4"/>
  <c r="C13" i="4"/>
  <c r="B13" i="4"/>
  <c r="I12" i="4"/>
  <c r="E12" i="4"/>
  <c r="D23" i="4" s="1"/>
  <c r="I11" i="4"/>
  <c r="I13" i="4" s="1"/>
  <c r="E11" i="4"/>
  <c r="F11" i="4" s="1"/>
  <c r="I10" i="4"/>
  <c r="I14" i="4" s="1"/>
  <c r="E10" i="4"/>
  <c r="B23" i="4" s="1"/>
  <c r="I9" i="4"/>
  <c r="E9" i="4"/>
  <c r="D22" i="4" s="1"/>
  <c r="E8" i="4"/>
  <c r="F8" i="4" s="1"/>
  <c r="J24" i="4" s="1"/>
  <c r="E7" i="4"/>
  <c r="B22" i="4" s="1"/>
  <c r="E6" i="4"/>
  <c r="F6" i="4" s="1"/>
  <c r="K23" i="4" s="1"/>
  <c r="E5" i="4"/>
  <c r="C21" i="4" s="1"/>
  <c r="E4" i="4"/>
  <c r="I15" i="3"/>
  <c r="D13" i="3"/>
  <c r="C13" i="3"/>
  <c r="B13" i="3"/>
  <c r="I12" i="3"/>
  <c r="E12" i="3"/>
  <c r="D23" i="3" s="1"/>
  <c r="I11" i="3"/>
  <c r="I13" i="3" s="1"/>
  <c r="E11" i="3"/>
  <c r="C23" i="3" s="1"/>
  <c r="I10" i="3"/>
  <c r="E10" i="3"/>
  <c r="F10" i="3" s="1"/>
  <c r="I25" i="3" s="1"/>
  <c r="I9" i="3"/>
  <c r="I14" i="3" s="1"/>
  <c r="E9" i="3"/>
  <c r="D22" i="3" s="1"/>
  <c r="E8" i="3"/>
  <c r="F8" i="3" s="1"/>
  <c r="J24" i="3" s="1"/>
  <c r="E7" i="3"/>
  <c r="B22" i="3" s="1"/>
  <c r="E6" i="3"/>
  <c r="E5" i="3"/>
  <c r="C21" i="3" s="1"/>
  <c r="E4" i="3"/>
  <c r="I15" i="2"/>
  <c r="D13" i="2"/>
  <c r="C13" i="2"/>
  <c r="B13" i="2"/>
  <c r="I12" i="2"/>
  <c r="E12" i="2"/>
  <c r="D23" i="2" s="1"/>
  <c r="I11" i="2"/>
  <c r="I13" i="2" s="1"/>
  <c r="E11" i="2"/>
  <c r="I10" i="2"/>
  <c r="E10" i="2"/>
  <c r="F10" i="2" s="1"/>
  <c r="I25" i="2" s="1"/>
  <c r="I9" i="2"/>
  <c r="I14" i="2" s="1"/>
  <c r="E9" i="2"/>
  <c r="D22" i="2" s="1"/>
  <c r="E8" i="2"/>
  <c r="F8" i="2" s="1"/>
  <c r="J24" i="2" s="1"/>
  <c r="E7" i="2"/>
  <c r="B22" i="2" s="1"/>
  <c r="E6" i="2"/>
  <c r="D21" i="2" s="1"/>
  <c r="E5" i="2"/>
  <c r="C21" i="2" s="1"/>
  <c r="E4" i="2"/>
  <c r="E4" i="1"/>
  <c r="E5" i="1"/>
  <c r="C21" i="1" s="1"/>
  <c r="E6" i="1"/>
  <c r="F6" i="1" s="1"/>
  <c r="E7" i="1"/>
  <c r="F7" i="1" s="1"/>
  <c r="E8" i="1"/>
  <c r="F8" i="1" s="1"/>
  <c r="E9" i="1"/>
  <c r="D22" i="1" s="1"/>
  <c r="E10" i="1"/>
  <c r="F10" i="1" s="1"/>
  <c r="E11" i="1"/>
  <c r="F11" i="1" s="1"/>
  <c r="E12" i="1"/>
  <c r="D23" i="1" s="1"/>
  <c r="I15" i="1"/>
  <c r="I12" i="1"/>
  <c r="I11" i="1"/>
  <c r="D13" i="1"/>
  <c r="B13" i="1"/>
  <c r="K27" i="4" l="1"/>
  <c r="F11" i="22" s="1"/>
  <c r="K26" i="4"/>
  <c r="F11" i="2"/>
  <c r="J25" i="2" s="1"/>
  <c r="C23" i="2"/>
  <c r="F4" i="2"/>
  <c r="I23" i="2" s="1"/>
  <c r="B21" i="2"/>
  <c r="E21" i="2" s="1"/>
  <c r="F4" i="1"/>
  <c r="B21" i="1"/>
  <c r="D21" i="10"/>
  <c r="F6" i="9"/>
  <c r="D21" i="8"/>
  <c r="D24" i="8" s="1"/>
  <c r="D25" i="8" s="1"/>
  <c r="F6" i="7"/>
  <c r="F10" i="5"/>
  <c r="F6" i="3"/>
  <c r="K23" i="3" s="1"/>
  <c r="D21" i="3"/>
  <c r="D24" i="3" s="1"/>
  <c r="D25" i="3" s="1"/>
  <c r="F12" i="2"/>
  <c r="K25" i="2" s="1"/>
  <c r="M25" i="2" s="1"/>
  <c r="D7" i="22" s="1"/>
  <c r="B23" i="2"/>
  <c r="F5" i="1"/>
  <c r="B23" i="1"/>
  <c r="B22" i="1"/>
  <c r="F12" i="1"/>
  <c r="C23" i="1"/>
  <c r="F9" i="1"/>
  <c r="C22" i="1"/>
  <c r="D21" i="1"/>
  <c r="C22" i="13"/>
  <c r="E22" i="13" s="1"/>
  <c r="F22" i="13" s="1"/>
  <c r="F5" i="13"/>
  <c r="F6" i="12"/>
  <c r="F11" i="13"/>
  <c r="F10" i="13"/>
  <c r="D21" i="13"/>
  <c r="D24" i="13" s="1"/>
  <c r="D25" i="13" s="1"/>
  <c r="E13" i="13"/>
  <c r="E23" i="13"/>
  <c r="F23" i="13" s="1"/>
  <c r="F7" i="13"/>
  <c r="F9" i="13"/>
  <c r="F4" i="13"/>
  <c r="F12" i="13"/>
  <c r="B21" i="13"/>
  <c r="F12" i="12"/>
  <c r="D24" i="12"/>
  <c r="D25" i="12" s="1"/>
  <c r="F10" i="12"/>
  <c r="C22" i="12"/>
  <c r="E22" i="12" s="1"/>
  <c r="F22" i="12" s="1"/>
  <c r="F5" i="12"/>
  <c r="E13" i="12"/>
  <c r="L6" i="12" s="1"/>
  <c r="F7" i="12"/>
  <c r="F9" i="12"/>
  <c r="C23" i="12"/>
  <c r="E23" i="12" s="1"/>
  <c r="F23" i="12" s="1"/>
  <c r="B21" i="12"/>
  <c r="F10" i="11"/>
  <c r="C22" i="11"/>
  <c r="E22" i="11" s="1"/>
  <c r="F22" i="11" s="1"/>
  <c r="F6" i="11"/>
  <c r="C21" i="11"/>
  <c r="F5" i="11"/>
  <c r="E13" i="11"/>
  <c r="L6" i="11" s="1"/>
  <c r="J10" i="11" s="1"/>
  <c r="B13" i="11"/>
  <c r="F4" i="11"/>
  <c r="D24" i="11"/>
  <c r="D25" i="11" s="1"/>
  <c r="F7" i="11"/>
  <c r="F9" i="11"/>
  <c r="C23" i="11"/>
  <c r="E23" i="11" s="1"/>
  <c r="F23" i="11" s="1"/>
  <c r="F12" i="11"/>
  <c r="B21" i="11"/>
  <c r="F12" i="10"/>
  <c r="F10" i="10"/>
  <c r="C22" i="10"/>
  <c r="E22" i="10" s="1"/>
  <c r="F22" i="10" s="1"/>
  <c r="F5" i="10"/>
  <c r="E13" i="10"/>
  <c r="L6" i="10" s="1"/>
  <c r="J9" i="10" s="1"/>
  <c r="K9" i="10" s="1"/>
  <c r="F4" i="10"/>
  <c r="D24" i="10"/>
  <c r="D25" i="10" s="1"/>
  <c r="F7" i="10"/>
  <c r="F9" i="10"/>
  <c r="C23" i="10"/>
  <c r="E23" i="10" s="1"/>
  <c r="F23" i="10" s="1"/>
  <c r="B21" i="10"/>
  <c r="B23" i="9"/>
  <c r="E13" i="9"/>
  <c r="L6" i="9" s="1"/>
  <c r="J10" i="9" s="1"/>
  <c r="C22" i="9"/>
  <c r="E22" i="9" s="1"/>
  <c r="F22" i="9" s="1"/>
  <c r="F5" i="9"/>
  <c r="D24" i="9"/>
  <c r="D25" i="9" s="1"/>
  <c r="F7" i="9"/>
  <c r="F9" i="9"/>
  <c r="C23" i="9"/>
  <c r="F12" i="9"/>
  <c r="B21" i="9"/>
  <c r="F11" i="8"/>
  <c r="F10" i="8"/>
  <c r="F8" i="8"/>
  <c r="E22" i="8"/>
  <c r="F22" i="8" s="1"/>
  <c r="F5" i="8"/>
  <c r="E13" i="8"/>
  <c r="L6" i="8" s="1"/>
  <c r="J9" i="8" s="1"/>
  <c r="K9" i="8" s="1"/>
  <c r="C24" i="8"/>
  <c r="C25" i="8" s="1"/>
  <c r="E23" i="8"/>
  <c r="F23" i="8" s="1"/>
  <c r="F7" i="8"/>
  <c r="F9" i="8"/>
  <c r="F4" i="8"/>
  <c r="F12" i="8"/>
  <c r="B21" i="8"/>
  <c r="B23" i="7"/>
  <c r="C22" i="7"/>
  <c r="E22" i="7" s="1"/>
  <c r="F22" i="7" s="1"/>
  <c r="E13" i="7"/>
  <c r="L6" i="7" s="1"/>
  <c r="J10" i="7" s="1"/>
  <c r="F5" i="7"/>
  <c r="F4" i="7"/>
  <c r="D24" i="7"/>
  <c r="D25" i="7" s="1"/>
  <c r="F7" i="7"/>
  <c r="F9" i="7"/>
  <c r="C23" i="7"/>
  <c r="F12" i="7"/>
  <c r="B21" i="7"/>
  <c r="F12" i="6"/>
  <c r="E23" i="6"/>
  <c r="F23" i="6" s="1"/>
  <c r="F11" i="6"/>
  <c r="D24" i="6"/>
  <c r="D25" i="6" s="1"/>
  <c r="F8" i="6"/>
  <c r="B22" i="6"/>
  <c r="B24" i="6" s="1"/>
  <c r="B25" i="6" s="1"/>
  <c r="F6" i="6"/>
  <c r="F4" i="6"/>
  <c r="F10" i="6"/>
  <c r="C21" i="6"/>
  <c r="C24" i="6" s="1"/>
  <c r="C25" i="6" s="1"/>
  <c r="F9" i="6"/>
  <c r="E13" i="6"/>
  <c r="L6" i="6" s="1"/>
  <c r="C22" i="5"/>
  <c r="E22" i="5" s="1"/>
  <c r="F22" i="5" s="1"/>
  <c r="F6" i="5"/>
  <c r="K23" i="5" s="1"/>
  <c r="F5" i="5"/>
  <c r="J23" i="5" s="1"/>
  <c r="J26" i="5" s="1"/>
  <c r="E13" i="5"/>
  <c r="F4" i="5"/>
  <c r="I23" i="5" s="1"/>
  <c r="C23" i="4"/>
  <c r="F10" i="4"/>
  <c r="C22" i="4"/>
  <c r="D21" i="4"/>
  <c r="E13" i="4"/>
  <c r="L6" i="4" s="1"/>
  <c r="F5" i="4"/>
  <c r="J23" i="4" s="1"/>
  <c r="M23" i="4" s="1"/>
  <c r="F5" i="22" s="1"/>
  <c r="D24" i="5"/>
  <c r="D25" i="5" s="1"/>
  <c r="F7" i="5"/>
  <c r="I24" i="5" s="1"/>
  <c r="F9" i="5"/>
  <c r="K24" i="5" s="1"/>
  <c r="C23" i="5"/>
  <c r="E23" i="5" s="1"/>
  <c r="F23" i="5" s="1"/>
  <c r="F12" i="5"/>
  <c r="B21" i="5"/>
  <c r="E23" i="4"/>
  <c r="F23" i="4" s="1"/>
  <c r="F7" i="4"/>
  <c r="I24" i="4" s="1"/>
  <c r="F9" i="4"/>
  <c r="F4" i="4"/>
  <c r="F12" i="4"/>
  <c r="B21" i="4"/>
  <c r="F11" i="3"/>
  <c r="J25" i="3" s="1"/>
  <c r="B23" i="3"/>
  <c r="E23" i="3" s="1"/>
  <c r="F23" i="3" s="1"/>
  <c r="C22" i="3"/>
  <c r="E22" i="3" s="1"/>
  <c r="F22" i="3" s="1"/>
  <c r="E13" i="3"/>
  <c r="L6" i="3" s="1"/>
  <c r="J9" i="3" s="1"/>
  <c r="K9" i="3" s="1"/>
  <c r="F5" i="3"/>
  <c r="J23" i="3" s="1"/>
  <c r="F7" i="3"/>
  <c r="I24" i="3" s="1"/>
  <c r="F9" i="3"/>
  <c r="K24" i="3" s="1"/>
  <c r="F4" i="3"/>
  <c r="I23" i="3" s="1"/>
  <c r="F12" i="3"/>
  <c r="K25" i="3" s="1"/>
  <c r="B21" i="3"/>
  <c r="C22" i="2"/>
  <c r="F6" i="2"/>
  <c r="K23" i="2" s="1"/>
  <c r="F5" i="2"/>
  <c r="J23" i="2" s="1"/>
  <c r="E13" i="2"/>
  <c r="L6" i="2" s="1"/>
  <c r="J9" i="2" s="1"/>
  <c r="K9" i="2" s="1"/>
  <c r="D24" i="2"/>
  <c r="D25" i="2" s="1"/>
  <c r="F7" i="2"/>
  <c r="I24" i="2" s="1"/>
  <c r="F9" i="2"/>
  <c r="K24" i="2" s="1"/>
  <c r="E13" i="1"/>
  <c r="L6" i="1" s="1"/>
  <c r="I13" i="1"/>
  <c r="J27" i="5" l="1"/>
  <c r="G10" i="22" s="1"/>
  <c r="M23" i="5"/>
  <c r="G5" i="22" s="1"/>
  <c r="L23" i="5"/>
  <c r="K26" i="5"/>
  <c r="K27" i="5"/>
  <c r="M24" i="5"/>
  <c r="G6" i="22" s="1"/>
  <c r="L24" i="5"/>
  <c r="I26" i="5"/>
  <c r="I27" i="5"/>
  <c r="J26" i="4"/>
  <c r="J27" i="4"/>
  <c r="F10" i="22" s="1"/>
  <c r="L23" i="4"/>
  <c r="I26" i="4"/>
  <c r="I27" i="4"/>
  <c r="F9" i="22" s="1"/>
  <c r="M24" i="4"/>
  <c r="F6" i="22" s="1"/>
  <c r="L24" i="4"/>
  <c r="L26" i="4" s="1"/>
  <c r="M25" i="3"/>
  <c r="E7" i="22" s="1"/>
  <c r="L25" i="3"/>
  <c r="K27" i="3"/>
  <c r="E11" i="22" s="1"/>
  <c r="K26" i="3"/>
  <c r="J26" i="3"/>
  <c r="J27" i="3"/>
  <c r="E10" i="22" s="1"/>
  <c r="M24" i="3"/>
  <c r="E6" i="22" s="1"/>
  <c r="L24" i="3"/>
  <c r="I27" i="3"/>
  <c r="E9" i="22" s="1"/>
  <c r="I26" i="3"/>
  <c r="M23" i="3"/>
  <c r="E5" i="22" s="1"/>
  <c r="L23" i="3"/>
  <c r="F21" i="2"/>
  <c r="E23" i="2"/>
  <c r="F23" i="2" s="1"/>
  <c r="L25" i="2"/>
  <c r="E22" i="2"/>
  <c r="F22" i="2" s="1"/>
  <c r="L24" i="2"/>
  <c r="M24" i="2"/>
  <c r="D6" i="22" s="1"/>
  <c r="K26" i="2"/>
  <c r="K27" i="2"/>
  <c r="D11" i="22" s="1"/>
  <c r="J27" i="2"/>
  <c r="D10" i="22" s="1"/>
  <c r="J26" i="2"/>
  <c r="I26" i="2"/>
  <c r="M23" i="2"/>
  <c r="D5" i="22" s="1"/>
  <c r="L23" i="2"/>
  <c r="I27" i="2"/>
  <c r="D9" i="22" s="1"/>
  <c r="C24" i="7"/>
  <c r="C25" i="7" s="1"/>
  <c r="L6" i="5"/>
  <c r="J10" i="5" s="1"/>
  <c r="K10" i="5" s="1"/>
  <c r="D24" i="4"/>
  <c r="D25" i="4" s="1"/>
  <c r="B24" i="1"/>
  <c r="B25" i="1" s="1"/>
  <c r="D24" i="1"/>
  <c r="D25" i="1" s="1"/>
  <c r="C24" i="13"/>
  <c r="C25" i="13" s="1"/>
  <c r="L6" i="13"/>
  <c r="J9" i="13" s="1"/>
  <c r="K9" i="13" s="1"/>
  <c r="E23" i="7"/>
  <c r="F23" i="7" s="1"/>
  <c r="J10" i="4"/>
  <c r="K10" i="4" s="1"/>
  <c r="J9" i="4"/>
  <c r="K9" i="4" s="1"/>
  <c r="C24" i="3"/>
  <c r="C25" i="3" s="1"/>
  <c r="J15" i="3"/>
  <c r="J10" i="3"/>
  <c r="K10" i="3" s="1"/>
  <c r="C24" i="2"/>
  <c r="C25" i="2" s="1"/>
  <c r="E23" i="1"/>
  <c r="F23" i="1" s="1"/>
  <c r="E21" i="1"/>
  <c r="C24" i="1"/>
  <c r="C25" i="1" s="1"/>
  <c r="E22" i="1"/>
  <c r="F22" i="1" s="1"/>
  <c r="J10" i="1"/>
  <c r="J15" i="1"/>
  <c r="J10" i="12"/>
  <c r="K10" i="12" s="1"/>
  <c r="K9" i="12"/>
  <c r="B24" i="13"/>
  <c r="E21" i="13"/>
  <c r="C24" i="12"/>
  <c r="C25" i="12" s="1"/>
  <c r="J15" i="12"/>
  <c r="B24" i="12"/>
  <c r="E21" i="12"/>
  <c r="C24" i="11"/>
  <c r="C25" i="11" s="1"/>
  <c r="J15" i="11"/>
  <c r="J9" i="11"/>
  <c r="K9" i="11" s="1"/>
  <c r="B24" i="11"/>
  <c r="E21" i="11"/>
  <c r="F21" i="11" s="1"/>
  <c r="K10" i="11"/>
  <c r="C24" i="10"/>
  <c r="C25" i="10" s="1"/>
  <c r="J15" i="10"/>
  <c r="J10" i="10"/>
  <c r="K10" i="10" s="1"/>
  <c r="B24" i="10"/>
  <c r="E21" i="10"/>
  <c r="F21" i="10" s="1"/>
  <c r="C24" i="9"/>
  <c r="C25" i="9" s="1"/>
  <c r="E23" i="9"/>
  <c r="F23" i="9" s="1"/>
  <c r="J9" i="9"/>
  <c r="K9" i="9" s="1"/>
  <c r="J15" i="9"/>
  <c r="K10" i="9"/>
  <c r="B24" i="9"/>
  <c r="E21" i="9"/>
  <c r="F21" i="9" s="1"/>
  <c r="J15" i="8"/>
  <c r="J10" i="8"/>
  <c r="K10" i="8" s="1"/>
  <c r="B24" i="8"/>
  <c r="E21" i="8"/>
  <c r="F21" i="8" s="1"/>
  <c r="J9" i="7"/>
  <c r="K9" i="7" s="1"/>
  <c r="J15" i="7"/>
  <c r="K10" i="7"/>
  <c r="B24" i="7"/>
  <c r="E21" i="7"/>
  <c r="F21" i="7" s="1"/>
  <c r="E22" i="6"/>
  <c r="F22" i="6" s="1"/>
  <c r="E21" i="6"/>
  <c r="F21" i="6" s="1"/>
  <c r="J10" i="6"/>
  <c r="J15" i="6"/>
  <c r="J9" i="6"/>
  <c r="K9" i="6" s="1"/>
  <c r="J12" i="6"/>
  <c r="K12" i="6" s="1"/>
  <c r="C24" i="4"/>
  <c r="C25" i="4" s="1"/>
  <c r="E22" i="4"/>
  <c r="F22" i="4" s="1"/>
  <c r="J15" i="4"/>
  <c r="C24" i="5"/>
  <c r="C25" i="5" s="1"/>
  <c r="B24" i="5"/>
  <c r="B25" i="5" s="1"/>
  <c r="E21" i="5"/>
  <c r="F21" i="5" s="1"/>
  <c r="B24" i="4"/>
  <c r="B25" i="4" s="1"/>
  <c r="E21" i="4"/>
  <c r="F21" i="4" s="1"/>
  <c r="B24" i="3"/>
  <c r="B25" i="3" s="1"/>
  <c r="E21" i="3"/>
  <c r="F21" i="3" s="1"/>
  <c r="J10" i="2"/>
  <c r="K10" i="2" s="1"/>
  <c r="J15" i="2"/>
  <c r="B24" i="2"/>
  <c r="B25" i="2" s="1"/>
  <c r="J9" i="1"/>
  <c r="K9" i="1" s="1"/>
  <c r="L26" i="5" l="1"/>
  <c r="G11" i="22"/>
  <c r="G9" i="22"/>
  <c r="L26" i="3"/>
  <c r="J11" i="2"/>
  <c r="K11" i="2" s="1"/>
  <c r="L26" i="2"/>
  <c r="J15" i="5"/>
  <c r="J9" i="5"/>
  <c r="K9" i="5" s="1"/>
  <c r="J10" i="13"/>
  <c r="K10" i="13" s="1"/>
  <c r="J15" i="13"/>
  <c r="J11" i="4"/>
  <c r="J11" i="3"/>
  <c r="F21" i="1"/>
  <c r="J11" i="1"/>
  <c r="K11" i="1" s="1"/>
  <c r="J12" i="1"/>
  <c r="E24" i="1"/>
  <c r="J14" i="1"/>
  <c r="F21" i="13"/>
  <c r="E24" i="13"/>
  <c r="J11" i="13"/>
  <c r="B25" i="13"/>
  <c r="J12" i="13"/>
  <c r="K12" i="13" s="1"/>
  <c r="J14" i="12"/>
  <c r="K14" i="12" s="1"/>
  <c r="L9" i="12" s="1"/>
  <c r="M9" i="12" s="1"/>
  <c r="F21" i="12"/>
  <c r="E24" i="12"/>
  <c r="J11" i="12"/>
  <c r="B25" i="12"/>
  <c r="J12" i="12"/>
  <c r="K12" i="12" s="1"/>
  <c r="J14" i="11"/>
  <c r="K14" i="11" s="1"/>
  <c r="L9" i="11" s="1"/>
  <c r="M9" i="11" s="1"/>
  <c r="B25" i="11"/>
  <c r="J12" i="11"/>
  <c r="K12" i="11" s="1"/>
  <c r="E24" i="11"/>
  <c r="J11" i="11"/>
  <c r="J14" i="10"/>
  <c r="E24" i="10"/>
  <c r="J11" i="10"/>
  <c r="B25" i="10"/>
  <c r="J12" i="10"/>
  <c r="K12" i="10" s="1"/>
  <c r="J14" i="9"/>
  <c r="K14" i="9" s="1"/>
  <c r="L9" i="9" s="1"/>
  <c r="M9" i="9" s="1"/>
  <c r="E24" i="9"/>
  <c r="J11" i="9"/>
  <c r="B25" i="9"/>
  <c r="J12" i="9"/>
  <c r="K12" i="9" s="1"/>
  <c r="J14" i="8"/>
  <c r="K14" i="8" s="1"/>
  <c r="L9" i="8" s="1"/>
  <c r="M9" i="8" s="1"/>
  <c r="E24" i="8"/>
  <c r="J11" i="8"/>
  <c r="B25" i="8"/>
  <c r="J12" i="8"/>
  <c r="K12" i="8" s="1"/>
  <c r="J14" i="7"/>
  <c r="K14" i="7" s="1"/>
  <c r="L9" i="7" s="1"/>
  <c r="M9" i="7" s="1"/>
  <c r="B25" i="7"/>
  <c r="J12" i="7"/>
  <c r="K12" i="7" s="1"/>
  <c r="E24" i="7"/>
  <c r="J11" i="7"/>
  <c r="J11" i="6"/>
  <c r="K11" i="6" s="1"/>
  <c r="E24" i="6"/>
  <c r="J14" i="6"/>
  <c r="K14" i="6" s="1"/>
  <c r="L12" i="6" s="1"/>
  <c r="M12" i="6" s="1"/>
  <c r="K10" i="6"/>
  <c r="J14" i="4"/>
  <c r="E24" i="5"/>
  <c r="J11" i="5"/>
  <c r="J12" i="5"/>
  <c r="K12" i="5" s="1"/>
  <c r="E24" i="4"/>
  <c r="J12" i="4"/>
  <c r="K12" i="4" s="1"/>
  <c r="J14" i="3"/>
  <c r="J12" i="3"/>
  <c r="K12" i="3" s="1"/>
  <c r="E24" i="3"/>
  <c r="J14" i="2"/>
  <c r="K14" i="2" s="1"/>
  <c r="E24" i="2"/>
  <c r="J12" i="2"/>
  <c r="K12" i="2" s="1"/>
  <c r="K10" i="1"/>
  <c r="L11" i="2" l="1"/>
  <c r="M11" i="2" s="1"/>
  <c r="L9" i="2"/>
  <c r="M9" i="2" s="1"/>
  <c r="J17" i="2"/>
  <c r="J19" i="2" s="1"/>
  <c r="K14" i="10"/>
  <c r="L9" i="10" s="1"/>
  <c r="M9" i="10" s="1"/>
  <c r="J14" i="5"/>
  <c r="K14" i="5" s="1"/>
  <c r="J14" i="13"/>
  <c r="K14" i="13" s="1"/>
  <c r="L9" i="13" s="1"/>
  <c r="M9" i="13" s="1"/>
  <c r="J13" i="1"/>
  <c r="K11" i="13"/>
  <c r="J13" i="13"/>
  <c r="K13" i="13" s="1"/>
  <c r="L12" i="12"/>
  <c r="M12" i="12" s="1"/>
  <c r="L10" i="12"/>
  <c r="M10" i="12" s="1"/>
  <c r="K11" i="12"/>
  <c r="L11" i="12" s="1"/>
  <c r="M11" i="12" s="1"/>
  <c r="J13" i="12"/>
  <c r="K13" i="12" s="1"/>
  <c r="L13" i="12" s="1"/>
  <c r="M13" i="12" s="1"/>
  <c r="L12" i="11"/>
  <c r="M12" i="11" s="1"/>
  <c r="L10" i="11"/>
  <c r="M10" i="11" s="1"/>
  <c r="K11" i="11"/>
  <c r="L11" i="11" s="1"/>
  <c r="M11" i="11" s="1"/>
  <c r="J13" i="11"/>
  <c r="K13" i="11" s="1"/>
  <c r="L13" i="11" s="1"/>
  <c r="M13" i="11" s="1"/>
  <c r="K11" i="10"/>
  <c r="J13" i="10"/>
  <c r="K13" i="10" s="1"/>
  <c r="L12" i="9"/>
  <c r="M12" i="9" s="1"/>
  <c r="L10" i="9"/>
  <c r="M10" i="9" s="1"/>
  <c r="K11" i="9"/>
  <c r="L11" i="9" s="1"/>
  <c r="M11" i="9" s="1"/>
  <c r="J13" i="9"/>
  <c r="K13" i="9" s="1"/>
  <c r="L13" i="9" s="1"/>
  <c r="M13" i="9" s="1"/>
  <c r="L10" i="8"/>
  <c r="M10" i="8" s="1"/>
  <c r="L12" i="8"/>
  <c r="M12" i="8" s="1"/>
  <c r="K11" i="8"/>
  <c r="L11" i="8" s="1"/>
  <c r="M11" i="8" s="1"/>
  <c r="J13" i="8"/>
  <c r="K13" i="8" s="1"/>
  <c r="L13" i="8" s="1"/>
  <c r="M13" i="8" s="1"/>
  <c r="L10" i="7"/>
  <c r="M10" i="7" s="1"/>
  <c r="L12" i="7"/>
  <c r="M12" i="7" s="1"/>
  <c r="K11" i="7"/>
  <c r="L11" i="7" s="1"/>
  <c r="M11" i="7" s="1"/>
  <c r="J13" i="7"/>
  <c r="K13" i="7" s="1"/>
  <c r="L13" i="7" s="1"/>
  <c r="M13" i="7" s="1"/>
  <c r="J13" i="6"/>
  <c r="K13" i="6" s="1"/>
  <c r="L13" i="6" s="1"/>
  <c r="M13" i="6" s="1"/>
  <c r="L11" i="6"/>
  <c r="M11" i="6" s="1"/>
  <c r="L9" i="6"/>
  <c r="M9" i="6" s="1"/>
  <c r="L10" i="6"/>
  <c r="M10" i="6" s="1"/>
  <c r="K14" i="3"/>
  <c r="K14" i="4"/>
  <c r="K11" i="5"/>
  <c r="J13" i="5"/>
  <c r="K13" i="5" s="1"/>
  <c r="K11" i="4"/>
  <c r="J13" i="4"/>
  <c r="K13" i="4" s="1"/>
  <c r="K11" i="3"/>
  <c r="J13" i="3"/>
  <c r="K13" i="3" s="1"/>
  <c r="L12" i="2"/>
  <c r="M12" i="2" s="1"/>
  <c r="L10" i="2"/>
  <c r="M10" i="2" s="1"/>
  <c r="J13" i="2"/>
  <c r="K13" i="2" s="1"/>
  <c r="L13" i="2" s="1"/>
  <c r="M13" i="2" s="1"/>
  <c r="L9" i="5" l="1"/>
  <c r="M9" i="5" s="1"/>
  <c r="J17" i="5"/>
  <c r="J19" i="5" s="1"/>
  <c r="L9" i="4"/>
  <c r="M9" i="4" s="1"/>
  <c r="J17" i="4"/>
  <c r="J19" i="4" s="1"/>
  <c r="L9" i="3"/>
  <c r="M9" i="3" s="1"/>
  <c r="J17" i="3"/>
  <c r="J19" i="3" s="1"/>
  <c r="Q24" i="2"/>
  <c r="Q25" i="2"/>
  <c r="L13" i="10"/>
  <c r="M13" i="10" s="1"/>
  <c r="L11" i="10"/>
  <c r="M11" i="10" s="1"/>
  <c r="L12" i="10"/>
  <c r="M12" i="10" s="1"/>
  <c r="L10" i="10"/>
  <c r="M10" i="10" s="1"/>
  <c r="L13" i="5"/>
  <c r="M13" i="5" s="1"/>
  <c r="L11" i="5"/>
  <c r="M11" i="5" s="1"/>
  <c r="L10" i="5"/>
  <c r="M10" i="5" s="1"/>
  <c r="L12" i="5"/>
  <c r="M12" i="5" s="1"/>
  <c r="L13" i="13"/>
  <c r="M13" i="13" s="1"/>
  <c r="L11" i="13"/>
  <c r="M11" i="13" s="1"/>
  <c r="L10" i="13"/>
  <c r="M10" i="13" s="1"/>
  <c r="L12" i="13"/>
  <c r="M12" i="13" s="1"/>
  <c r="L11" i="4"/>
  <c r="M11" i="4" s="1"/>
  <c r="L10" i="4"/>
  <c r="M10" i="4" s="1"/>
  <c r="L13" i="4"/>
  <c r="M13" i="4" s="1"/>
  <c r="L12" i="4"/>
  <c r="M12" i="4" s="1"/>
  <c r="L10" i="3"/>
  <c r="M10" i="3" s="1"/>
  <c r="L12" i="3"/>
  <c r="M12" i="3" s="1"/>
  <c r="L13" i="3"/>
  <c r="M13" i="3" s="1"/>
  <c r="L11" i="3"/>
  <c r="M11" i="3" s="1"/>
  <c r="Q23" i="5" l="1"/>
  <c r="Q25" i="5"/>
  <c r="Q24" i="5"/>
  <c r="Q25" i="4"/>
  <c r="Q24" i="4"/>
  <c r="Q23" i="4"/>
  <c r="Q23" i="3"/>
  <c r="Q25" i="3"/>
  <c r="Q24" i="3"/>
  <c r="K13" i="1"/>
  <c r="K12" i="1"/>
  <c r="K14" i="1"/>
  <c r="L11" i="1" l="1"/>
  <c r="M11" i="1" s="1"/>
  <c r="L9" i="1"/>
  <c r="M9" i="1" s="1"/>
  <c r="L12" i="1"/>
  <c r="M12" i="1" s="1"/>
  <c r="L13" i="1"/>
  <c r="M13" i="1" s="1"/>
  <c r="L10" i="1"/>
  <c r="M10" i="1" s="1"/>
</calcChain>
</file>

<file path=xl/sharedStrings.xml><?xml version="1.0" encoding="utf-8"?>
<sst xmlns="http://schemas.openxmlformats.org/spreadsheetml/2006/main" count="1990" uniqueCount="199">
  <si>
    <t>Perlakuan</t>
  </si>
  <si>
    <t>Ulangan</t>
  </si>
  <si>
    <t>Jumlah</t>
  </si>
  <si>
    <t>Rata²</t>
  </si>
  <si>
    <t>I</t>
  </si>
  <si>
    <t>II</t>
  </si>
  <si>
    <t>III</t>
  </si>
  <si>
    <t>Total</t>
  </si>
  <si>
    <t>r</t>
  </si>
  <si>
    <t>FK</t>
  </si>
  <si>
    <t>RAK</t>
  </si>
  <si>
    <t>SK</t>
  </si>
  <si>
    <t>db</t>
  </si>
  <si>
    <t>JK</t>
  </si>
  <si>
    <t>KT</t>
  </si>
  <si>
    <t>F hitung</t>
  </si>
  <si>
    <t>F 0,05</t>
  </si>
  <si>
    <t>F 0,01</t>
  </si>
  <si>
    <t>Kelompok</t>
  </si>
  <si>
    <t>Galat</t>
  </si>
  <si>
    <t>Jumlah Ulangan r</t>
  </si>
  <si>
    <t>Tabel 2 Arah</t>
  </si>
  <si>
    <t>Rata-rata Tinggi Tanaman Tomat Umur 7 HST</t>
  </si>
  <si>
    <t>Rata-rata Tinggi Tanaman Tomat Umur 14 HST</t>
  </si>
  <si>
    <t>Rata-rata Tinggi Tanaman Tomat 21 HST</t>
  </si>
  <si>
    <t>Rata-rata Tinggi Tanaman Tomat Umur 28 HST</t>
  </si>
  <si>
    <t>Rata-rata Tinggi Tanaman Tomat Umur 35 HST</t>
  </si>
  <si>
    <t>Rata-rata Jumlah Daun Tomat Umur 7 HST</t>
  </si>
  <si>
    <t>Rata-rata Jumlah Daun Tomat Umur 14 HST</t>
  </si>
  <si>
    <t>Rata-rata Jumlah Daun Tomat Umur 21 HST</t>
  </si>
  <si>
    <t>Rata-rata Jumlah Daun Tomat Umur 35 HST</t>
  </si>
  <si>
    <t>Rata-rata Jumlah Daun Tomat Umur 28 HST</t>
  </si>
  <si>
    <t>Rata-rata Luas Daun Tanaman Tomat Umur 7 HST</t>
  </si>
  <si>
    <t>Rata-rata Luas Daun Tomat Umur 35 HST</t>
  </si>
  <si>
    <t>Rata-rata Luas Daun Tomat Umur 28 HST</t>
  </si>
  <si>
    <t>Rata-rata Luas Daun Tomat Umur 21 HST</t>
  </si>
  <si>
    <t>Rata-rata Luas Daun Tomat Umur 14 HST</t>
  </si>
  <si>
    <t>Rata-rata Diameter Batang Tomat Umur 7 HST</t>
  </si>
  <si>
    <t>Rata-rata Diameter Batang Tomat Umur 14 HST</t>
  </si>
  <si>
    <t>Rata-rata Diameter Batang Tomat Umur 21 HST</t>
  </si>
  <si>
    <t>Rata-rata Diameter Batang Tomat Umur 28 HST</t>
  </si>
  <si>
    <t>Rata-rata Diameter Batang Tomat Umur 35 HST</t>
  </si>
  <si>
    <t>a</t>
  </si>
  <si>
    <t>b</t>
  </si>
  <si>
    <t>P1M1</t>
  </si>
  <si>
    <t>P1M2</t>
  </si>
  <si>
    <t>P1M3</t>
  </si>
  <si>
    <t>P2M1</t>
  </si>
  <si>
    <t>P2M2</t>
  </si>
  <si>
    <t>P2M3</t>
  </si>
  <si>
    <t>P3M1</t>
  </si>
  <si>
    <t>P3M2</t>
  </si>
  <si>
    <t>P3M3</t>
  </si>
  <si>
    <t xml:space="preserve">P </t>
  </si>
  <si>
    <t>M</t>
  </si>
  <si>
    <t>PM</t>
  </si>
  <si>
    <t>Jumlah Perlakuan Konsentrasi POC  (P)</t>
  </si>
  <si>
    <t>Jumlah Perlakuan Interval Pemberian Pupuk MKP (M)</t>
  </si>
  <si>
    <t>P</t>
  </si>
  <si>
    <t>Jumlah Ulangan (r)</t>
  </si>
  <si>
    <t>P1</t>
  </si>
  <si>
    <t>P2</t>
  </si>
  <si>
    <t>P3</t>
  </si>
  <si>
    <t>M1</t>
  </si>
  <si>
    <t>M2</t>
  </si>
  <si>
    <t>M3</t>
  </si>
  <si>
    <t>Jumlah Perlakuan Konsentrasi POC (P)</t>
  </si>
  <si>
    <t>Jumlah Perlakuan Interval Pemberian MKP (M)</t>
  </si>
  <si>
    <t>Jumlah Perlakuan Interval MKP (M)</t>
  </si>
  <si>
    <t>TABEL BNJ</t>
  </si>
  <si>
    <t>BNJ</t>
  </si>
  <si>
    <t>7 HST</t>
  </si>
  <si>
    <t>14 HST</t>
  </si>
  <si>
    <t>21 HST</t>
  </si>
  <si>
    <t>28 HST</t>
  </si>
  <si>
    <t>35 HST</t>
  </si>
  <si>
    <t>tn</t>
  </si>
  <si>
    <t>ab</t>
  </si>
  <si>
    <t>Umur</t>
  </si>
  <si>
    <t>UJI BNJ P</t>
  </si>
  <si>
    <t>UJI BNJ PM</t>
  </si>
  <si>
    <t>Rata-rata  Interaksi Diameter Batang</t>
  </si>
  <si>
    <t xml:space="preserve">Perlakuan </t>
  </si>
  <si>
    <t>Tanpa pupuk</t>
  </si>
  <si>
    <t>BNJ 5 %</t>
  </si>
  <si>
    <t>Rata-rata Tinggi Tanaman (cm)</t>
  </si>
  <si>
    <t>POC sayur dan buah 100 cc/L</t>
  </si>
  <si>
    <t>POC sayur dan buah 200 cc/L</t>
  </si>
  <si>
    <t>Rata-rata Jumlah Daun (helai)</t>
  </si>
  <si>
    <t>5,94 a</t>
  </si>
  <si>
    <t>6,67 ab</t>
  </si>
  <si>
    <t>7,11 b</t>
  </si>
  <si>
    <t>10,72 a</t>
  </si>
  <si>
    <t>11,44 ab</t>
  </si>
  <si>
    <t>11,94 b</t>
  </si>
  <si>
    <t>16,56 a</t>
  </si>
  <si>
    <t>14,06 a</t>
  </si>
  <si>
    <t>17,28 a</t>
  </si>
  <si>
    <t>78,67 a</t>
  </si>
  <si>
    <t>80,45 b</t>
  </si>
  <si>
    <t>94,02 b</t>
  </si>
  <si>
    <t>143,57 a</t>
  </si>
  <si>
    <t>157,58 a</t>
  </si>
  <si>
    <t>178,40 a</t>
  </si>
  <si>
    <t>7,64 a</t>
  </si>
  <si>
    <t>8,36 b</t>
  </si>
  <si>
    <t>8,00 ab</t>
  </si>
  <si>
    <t>Tanpa Pupuk + MKP 50 kg/ha</t>
  </si>
  <si>
    <t>POC Sayur dan Buah 100 cc/L + MKP 100 kg/ha</t>
  </si>
  <si>
    <t>POC Sayur dan Buah 200 cc/L + MKP 100 kg/ha</t>
  </si>
  <si>
    <t>POC Sayur dan Buah 100 cc/L + Tanpa Pupuk</t>
  </si>
  <si>
    <t>POC Sayur dan Buah 100 cc/L + MKP 50 kg/ha</t>
  </si>
  <si>
    <t>POC Sayur dan Buah 200 cc/L + Tanpa Pupuk</t>
  </si>
  <si>
    <t>Tanpa Pupuk + MKP 100 kg/ha</t>
  </si>
  <si>
    <t>Tanpa Pupuk + Tanpa Pupuk</t>
  </si>
  <si>
    <t>BNJ 5%</t>
  </si>
  <si>
    <t>4,283 a</t>
  </si>
  <si>
    <t>4,717 b</t>
  </si>
  <si>
    <t>4,93 b</t>
  </si>
  <si>
    <t>5,117 b</t>
  </si>
  <si>
    <t>5,383 bc</t>
  </si>
  <si>
    <t>5,517 bc</t>
  </si>
  <si>
    <t>5,717 bc</t>
  </si>
  <si>
    <t xml:space="preserve">5,967 c </t>
  </si>
  <si>
    <t xml:space="preserve">5,983 c </t>
  </si>
  <si>
    <t>18,49 a</t>
  </si>
  <si>
    <t>21,30 a</t>
  </si>
  <si>
    <t>18,20 a</t>
  </si>
  <si>
    <t>21,79 a</t>
  </si>
  <si>
    <t>24,79 a</t>
  </si>
  <si>
    <t>25,33 a</t>
  </si>
  <si>
    <t>32,84 a</t>
  </si>
  <si>
    <t>37,26 ab</t>
  </si>
  <si>
    <t>36,36 b</t>
  </si>
  <si>
    <t>51,07 a</t>
  </si>
  <si>
    <t>55,32 ab</t>
  </si>
  <si>
    <t>59,16 b</t>
  </si>
  <si>
    <t>Rata-rata Jumlah Bunga Tomat Umur 50 HST</t>
  </si>
  <si>
    <t>Pupuk MKP 50 kg/ha</t>
  </si>
  <si>
    <t>Pupuk MKP 100 kg/ha</t>
  </si>
  <si>
    <t>POC</t>
  </si>
  <si>
    <t>Pupuk MKP</t>
  </si>
  <si>
    <t>MKP Tanpa Pupuk</t>
  </si>
  <si>
    <t>MKP 50 kg/ha</t>
  </si>
  <si>
    <t>MKP 100 kg/ha</t>
  </si>
  <si>
    <t>POC Tanpa Pupuk</t>
  </si>
  <si>
    <t>POC 100 cc/L</t>
  </si>
  <si>
    <t>POC 200 cc/L</t>
  </si>
  <si>
    <t>4,28 a</t>
  </si>
  <si>
    <t>4,71 b</t>
  </si>
  <si>
    <t>5,98 c</t>
  </si>
  <si>
    <t>5,51 bc</t>
  </si>
  <si>
    <t>Rata-rata Jumlah Buah Tomat Umur 69 HST</t>
  </si>
  <si>
    <t>TOTAL</t>
  </si>
  <si>
    <t>A</t>
  </si>
  <si>
    <t>UJI BNJ P &amp;  M</t>
  </si>
  <si>
    <t>5,72 bc</t>
  </si>
  <si>
    <t>PERLAKUAN P1</t>
  </si>
  <si>
    <t>FAKTOR M</t>
  </si>
  <si>
    <t xml:space="preserve">M3 </t>
  </si>
  <si>
    <t>PERLAKUAN M1</t>
  </si>
  <si>
    <t>FAKTOR P</t>
  </si>
  <si>
    <t>&gt;</t>
  </si>
  <si>
    <t>5,38 a</t>
  </si>
  <si>
    <t xml:space="preserve">A </t>
  </si>
  <si>
    <t>5,12 a</t>
  </si>
  <si>
    <t>5,97 b</t>
  </si>
  <si>
    <t>Bobot Tanaman</t>
  </si>
  <si>
    <t>Ulangan 1</t>
  </si>
  <si>
    <t>BE</t>
  </si>
  <si>
    <t>BT</t>
  </si>
  <si>
    <t>BK</t>
  </si>
  <si>
    <t>IP</t>
  </si>
  <si>
    <t>ualangan 2</t>
  </si>
  <si>
    <t>ulangan 3</t>
  </si>
  <si>
    <t>Rata-rata bobot Buah Tomat Umur 69 HST</t>
  </si>
  <si>
    <t>23,67 a</t>
  </si>
  <si>
    <t>24,11 b</t>
  </si>
  <si>
    <t>25,44 b</t>
  </si>
  <si>
    <t>1903,33 a</t>
  </si>
  <si>
    <t>2038,56 b</t>
  </si>
  <si>
    <t>1939,67 b</t>
  </si>
  <si>
    <t>Indeks Panen</t>
  </si>
  <si>
    <t>0,74 ab</t>
  </si>
  <si>
    <t>0,73 a</t>
  </si>
  <si>
    <t>0,75 b</t>
  </si>
  <si>
    <t>1946,78 a</t>
  </si>
  <si>
    <t>1942,56 a</t>
  </si>
  <si>
    <t>2012,44 a</t>
  </si>
  <si>
    <t>23,33 a</t>
  </si>
  <si>
    <t>23,89 ab</t>
  </si>
  <si>
    <t>25,00 b</t>
  </si>
  <si>
    <t>Rata-rata</t>
  </si>
  <si>
    <t>31,56 a</t>
  </si>
  <si>
    <t>34,72 ab</t>
  </si>
  <si>
    <t>35,22 b</t>
  </si>
  <si>
    <t>BE = Bobot Ekonomis</t>
  </si>
  <si>
    <t>BT= Bobot Tanaman</t>
  </si>
  <si>
    <t>BK= Bobot Keseluruhan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</si>
</sst>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0.0"/>
    <numFmt numFmtId="167" formatCode="#,##0.0"/>
    <numFmt numFmtId="169" formatCode="0.000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1" fillId="2" borderId="1" xfId="0" applyFont="1" applyFill="1" applyBorder="1"/>
    <xf numFmtId="164" fontId="1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5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4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0" fontId="0" fillId="0" borderId="11" xfId="0" applyBorder="1"/>
    <xf numFmtId="0" fontId="0" fillId="0" borderId="5" xfId="0" applyBorder="1"/>
    <xf numFmtId="0" fontId="0" fillId="0" borderId="12" xfId="0" applyBorder="1"/>
    <xf numFmtId="0" fontId="0" fillId="0" borderId="14" xfId="0" applyBorder="1"/>
    <xf numFmtId="0" fontId="0" fillId="0" borderId="13" xfId="0" applyBorder="1"/>
    <xf numFmtId="2" fontId="0" fillId="0" borderId="8" xfId="0" applyNumberFormat="1" applyBorder="1"/>
    <xf numFmtId="0" fontId="0" fillId="0" borderId="0" xfId="0" applyAlignment="1">
      <alignment horizontal="center" vertical="center"/>
    </xf>
    <xf numFmtId="2" fontId="0" fillId="0" borderId="10" xfId="0" applyNumberFormat="1" applyBorder="1"/>
    <xf numFmtId="2" fontId="0" fillId="0" borderId="7" xfId="0" applyNumberFormat="1" applyBorder="1"/>
    <xf numFmtId="2" fontId="0" fillId="0" borderId="4" xfId="0" applyNumberFormat="1" applyBorder="1"/>
    <xf numFmtId="0" fontId="0" fillId="0" borderId="6" xfId="0" applyBorder="1"/>
    <xf numFmtId="0" fontId="0" fillId="0" borderId="15" xfId="0" applyBorder="1"/>
    <xf numFmtId="0" fontId="0" fillId="0" borderId="1" xfId="0" applyBorder="1"/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9" xfId="0" applyNumberFormat="1" applyBorder="1"/>
    <xf numFmtId="2" fontId="0" fillId="0" borderId="12" xfId="0" applyNumberFormat="1" applyBorder="1"/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0" fillId="0" borderId="11" xfId="0" applyNumberFormat="1" applyBorder="1"/>
    <xf numFmtId="2" fontId="0" fillId="0" borderId="5" xfId="0" applyNumberFormat="1" applyBorder="1"/>
    <xf numFmtId="2" fontId="0" fillId="0" borderId="13" xfId="0" applyNumberFormat="1" applyBorder="1"/>
    <xf numFmtId="2" fontId="5" fillId="0" borderId="0" xfId="0" applyNumberFormat="1" applyFont="1"/>
    <xf numFmtId="0" fontId="5" fillId="0" borderId="5" xfId="0" applyFont="1" applyBorder="1"/>
    <xf numFmtId="2" fontId="5" fillId="0" borderId="5" xfId="0" applyNumberFormat="1" applyFont="1" applyBorder="1"/>
    <xf numFmtId="2" fontId="5" fillId="0" borderId="14" xfId="0" applyNumberFormat="1" applyFont="1" applyBorder="1"/>
    <xf numFmtId="0" fontId="5" fillId="0" borderId="14" xfId="0" applyFont="1" applyBorder="1"/>
    <xf numFmtId="2" fontId="5" fillId="0" borderId="8" xfId="0" applyNumberFormat="1" applyFont="1" applyBorder="1"/>
    <xf numFmtId="2" fontId="5" fillId="0" borderId="0" xfId="0" applyNumberFormat="1" applyFont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0" fillId="0" borderId="14" xfId="0" applyNumberFormat="1" applyBorder="1"/>
    <xf numFmtId="2" fontId="0" fillId="0" borderId="14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9" xfId="0" applyBorder="1"/>
    <xf numFmtId="0" fontId="1" fillId="0" borderId="14" xfId="0" applyFont="1" applyBorder="1" applyAlignment="1">
      <alignment horizontal="center"/>
    </xf>
    <xf numFmtId="0" fontId="0" fillId="0" borderId="4" xfId="0" applyBorder="1"/>
    <xf numFmtId="4" fontId="1" fillId="2" borderId="1" xfId="0" applyNumberFormat="1" applyFont="1" applyFill="1" applyBorder="1" applyAlignment="1">
      <alignment horizontal="right"/>
    </xf>
    <xf numFmtId="166" fontId="1" fillId="2" borderId="1" xfId="0" applyNumberFormat="1" applyFont="1" applyFill="1" applyBorder="1" applyAlignment="1">
      <alignment horizontal="right"/>
    </xf>
    <xf numFmtId="2" fontId="0" fillId="0" borderId="6" xfId="0" applyNumberFormat="1" applyBorder="1"/>
    <xf numFmtId="2" fontId="5" fillId="0" borderId="1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1" xfId="0" applyNumberFormat="1" applyBorder="1"/>
    <xf numFmtId="3" fontId="1" fillId="2" borderId="1" xfId="0" applyNumberFormat="1" applyFont="1" applyFill="1" applyBorder="1" applyAlignment="1">
      <alignment horizontal="center"/>
    </xf>
    <xf numFmtId="2" fontId="7" fillId="0" borderId="0" xfId="0" applyNumberFormat="1" applyFont="1"/>
    <xf numFmtId="164" fontId="1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0" fillId="0" borderId="1" xfId="0" applyNumberFormat="1" applyBorder="1"/>
    <xf numFmtId="3" fontId="0" fillId="0" borderId="1" xfId="0" applyNumberFormat="1" applyBorder="1"/>
    <xf numFmtId="16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0" borderId="14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CF96-71B4-4B6B-B27D-E3CBACF7D4DB}">
  <dimension ref="A1:O25"/>
  <sheetViews>
    <sheetView topLeftCell="F1" zoomScale="80" zoomScaleNormal="95" workbookViewId="0">
      <selection activeCell="H8" sqref="H8:O15"/>
    </sheetView>
  </sheetViews>
  <sheetFormatPr defaultRowHeight="15" x14ac:dyDescent="0.25"/>
  <cols>
    <col min="3" max="5" width="9.28515625" bestFit="1" customWidth="1"/>
    <col min="6" max="6" width="10" customWidth="1"/>
    <col min="7" max="7" width="27.42578125" customWidth="1"/>
    <col min="8" max="8" width="10.42578125" customWidth="1"/>
    <col min="9" max="9" width="9.28515625" bestFit="1" customWidth="1"/>
    <col min="10" max="10" width="10.28515625" bestFit="1" customWidth="1"/>
    <col min="11" max="11" width="10.7109375" customWidth="1"/>
    <col min="12" max="12" width="10" bestFit="1" customWidth="1"/>
    <col min="14" max="15" width="9.28515625" bestFit="1" customWidth="1"/>
  </cols>
  <sheetData>
    <row r="1" spans="1:15" ht="15.75" x14ac:dyDescent="0.25">
      <c r="A1" s="107" t="s">
        <v>22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56</v>
      </c>
      <c r="H2" s="115"/>
      <c r="I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K3" t="s">
        <v>58</v>
      </c>
      <c r="L3">
        <v>3</v>
      </c>
    </row>
    <row r="4" spans="1:15" ht="15.75" x14ac:dyDescent="0.25">
      <c r="A4" s="12" t="s">
        <v>44</v>
      </c>
      <c r="B4" s="14">
        <v>22.2</v>
      </c>
      <c r="C4" s="14">
        <v>15.25</v>
      </c>
      <c r="D4" s="14">
        <v>19.2</v>
      </c>
      <c r="E4" s="47">
        <f>SUM(B4:D4)</f>
        <v>56.650000000000006</v>
      </c>
      <c r="F4" s="47">
        <f t="shared" ref="F4:F12" si="0">E4/3</f>
        <v>18.883333333333336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4">
        <v>19.399999999999999</v>
      </c>
      <c r="C5" s="14">
        <v>16.55</v>
      </c>
      <c r="D5" s="14">
        <v>20.7</v>
      </c>
      <c r="E5" s="47">
        <f t="shared" ref="E5:E12" si="1">SUM(B5:D5)</f>
        <v>56.650000000000006</v>
      </c>
      <c r="F5" s="47">
        <f t="shared" si="0"/>
        <v>18.883333333333336</v>
      </c>
      <c r="K5" t="s">
        <v>8</v>
      </c>
      <c r="L5">
        <v>3</v>
      </c>
    </row>
    <row r="6" spans="1:15" ht="15.75" x14ac:dyDescent="0.25">
      <c r="A6" s="12" t="s">
        <v>46</v>
      </c>
      <c r="B6" s="14">
        <v>19.45</v>
      </c>
      <c r="C6" s="14">
        <v>17.75</v>
      </c>
      <c r="D6" s="14">
        <v>20.9</v>
      </c>
      <c r="E6" s="47">
        <f t="shared" si="1"/>
        <v>58.1</v>
      </c>
      <c r="F6" s="47">
        <f t="shared" si="0"/>
        <v>19.366666666666667</v>
      </c>
      <c r="H6" t="s">
        <v>9</v>
      </c>
      <c r="K6" t="s">
        <v>9</v>
      </c>
      <c r="L6">
        <f>E13^2/(L3*L4*L5)</f>
        <v>9712.8300000000017</v>
      </c>
    </row>
    <row r="7" spans="1:15" ht="15.75" x14ac:dyDescent="0.25">
      <c r="A7" s="12" t="s">
        <v>47</v>
      </c>
      <c r="B7" s="14">
        <v>21.1</v>
      </c>
      <c r="C7" s="14">
        <v>15.2</v>
      </c>
      <c r="D7" s="14">
        <v>22.5</v>
      </c>
      <c r="E7" s="47">
        <f t="shared" si="1"/>
        <v>58.8</v>
      </c>
      <c r="F7" s="47">
        <f t="shared" si="0"/>
        <v>19.599999999999998</v>
      </c>
      <c r="H7" t="s">
        <v>10</v>
      </c>
    </row>
    <row r="8" spans="1:15" ht="15.75" x14ac:dyDescent="0.25">
      <c r="A8" s="12" t="s">
        <v>48</v>
      </c>
      <c r="B8" s="14">
        <v>18.850000000000001</v>
      </c>
      <c r="C8" s="14">
        <v>14.65</v>
      </c>
      <c r="D8" s="14">
        <v>23.1</v>
      </c>
      <c r="E8" s="47">
        <f t="shared" si="1"/>
        <v>56.6</v>
      </c>
      <c r="F8" s="47">
        <f t="shared" si="0"/>
        <v>18.866666666666667</v>
      </c>
      <c r="H8" s="46" t="s">
        <v>11</v>
      </c>
      <c r="I8" s="46" t="s">
        <v>12</v>
      </c>
      <c r="J8" s="46" t="s">
        <v>13</v>
      </c>
      <c r="K8" s="46" t="s">
        <v>14</v>
      </c>
      <c r="L8" s="46" t="s">
        <v>15</v>
      </c>
      <c r="M8" s="46"/>
      <c r="N8" s="46" t="s">
        <v>16</v>
      </c>
      <c r="O8" s="46" t="s">
        <v>17</v>
      </c>
    </row>
    <row r="9" spans="1:15" ht="15.75" x14ac:dyDescent="0.25">
      <c r="A9" s="12" t="s">
        <v>49</v>
      </c>
      <c r="B9" s="14">
        <v>16.350000000000001</v>
      </c>
      <c r="C9" s="14">
        <v>19.7</v>
      </c>
      <c r="D9" s="14">
        <v>25.2</v>
      </c>
      <c r="E9" s="47">
        <f t="shared" si="1"/>
        <v>61.25</v>
      </c>
      <c r="F9" s="47">
        <f t="shared" si="0"/>
        <v>20.416666666666668</v>
      </c>
      <c r="H9" s="55" t="s">
        <v>18</v>
      </c>
      <c r="I9" s="15">
        <f>L5-1</f>
        <v>2</v>
      </c>
      <c r="J9" s="47">
        <f>SUMSQ(B13:D13)/9-L6</f>
        <v>47.500555555552637</v>
      </c>
      <c r="K9" s="47">
        <f>J9/I9</f>
        <v>23.750277777776319</v>
      </c>
      <c r="L9" s="47">
        <f>K9/K$14</f>
        <v>2.973210986842195</v>
      </c>
      <c r="M9" s="15" t="str">
        <f>IF(L9&lt;N9,"tn",IF(L9&lt;O9,"*","**"))</f>
        <v>tn</v>
      </c>
      <c r="N9" s="47">
        <f>FINV(0.05,I9,$I$14)</f>
        <v>3.6337234675916301</v>
      </c>
      <c r="O9" s="47">
        <f>FINV(0.01,I9,$I$14)</f>
        <v>6.2262352803113821</v>
      </c>
    </row>
    <row r="10" spans="1:15" ht="15.75" x14ac:dyDescent="0.25">
      <c r="A10" s="12" t="s">
        <v>50</v>
      </c>
      <c r="B10" s="14">
        <v>12</v>
      </c>
      <c r="C10" s="14">
        <v>19.7</v>
      </c>
      <c r="D10" s="14">
        <v>16.600000000000001</v>
      </c>
      <c r="E10" s="47">
        <f t="shared" si="1"/>
        <v>48.3</v>
      </c>
      <c r="F10" s="47">
        <f t="shared" si="0"/>
        <v>16.099999999999998</v>
      </c>
      <c r="H10" s="55" t="s">
        <v>0</v>
      </c>
      <c r="I10" s="15">
        <f>L3*L4-1</f>
        <v>8</v>
      </c>
      <c r="J10" s="47">
        <f>SUMSQ(E4:E12)/3-L6</f>
        <v>33.359999999998763</v>
      </c>
      <c r="K10" s="47">
        <f t="shared" ref="K10:K13" si="2">J10/I10</f>
        <v>4.1699999999998454</v>
      </c>
      <c r="L10" s="47">
        <f t="shared" ref="L10:L13" si="3">K10/K$14</f>
        <v>0.52202714979329035</v>
      </c>
      <c r="M10" s="15" t="str">
        <f t="shared" ref="M10:M13" si="4">IF(L10&lt;N10,"tn",IF(L10&lt;O10,"*","**"))</f>
        <v>tn</v>
      </c>
      <c r="N10" s="47">
        <f t="shared" ref="N10:N13" si="5">FINV(0.05,I10,$I$14)</f>
        <v>2.5910961798744014</v>
      </c>
      <c r="O10" s="47">
        <f t="shared" ref="O10:O13" si="6">FINV(0.01,I10,$I$14)</f>
        <v>3.8895721399261927</v>
      </c>
    </row>
    <row r="11" spans="1:15" ht="15.75" x14ac:dyDescent="0.25">
      <c r="A11" s="12" t="s">
        <v>51</v>
      </c>
      <c r="B11" s="14">
        <v>19.399999999999999</v>
      </c>
      <c r="C11" s="14">
        <v>20</v>
      </c>
      <c r="D11" s="14">
        <v>18.600000000000001</v>
      </c>
      <c r="E11" s="47">
        <f t="shared" si="1"/>
        <v>58</v>
      </c>
      <c r="F11" s="47">
        <f t="shared" si="0"/>
        <v>19.333333333333332</v>
      </c>
      <c r="H11" s="55" t="s">
        <v>53</v>
      </c>
      <c r="I11" s="15">
        <f>L3-1</f>
        <v>2</v>
      </c>
      <c r="J11" s="47">
        <f>SUMSQ(E21:E23)/9-L6</f>
        <v>8.9016666666666424</v>
      </c>
      <c r="K11" s="47">
        <f t="shared" si="2"/>
        <v>4.4508333333333212</v>
      </c>
      <c r="L11" s="47">
        <f t="shared" si="3"/>
        <v>0.55718365448562335</v>
      </c>
      <c r="M11" s="15" t="str">
        <f t="shared" si="4"/>
        <v>tn</v>
      </c>
      <c r="N11" s="47">
        <f t="shared" si="5"/>
        <v>3.6337234675916301</v>
      </c>
      <c r="O11" s="47">
        <f t="shared" si="6"/>
        <v>6.2262352803113821</v>
      </c>
    </row>
    <row r="12" spans="1:15" ht="15.75" x14ac:dyDescent="0.25">
      <c r="A12" s="12" t="s">
        <v>52</v>
      </c>
      <c r="B12" s="14">
        <v>19.2</v>
      </c>
      <c r="C12" s="49">
        <v>18.850000000000001</v>
      </c>
      <c r="D12" s="49">
        <v>19.7</v>
      </c>
      <c r="E12" s="47">
        <f t="shared" si="1"/>
        <v>57.75</v>
      </c>
      <c r="F12" s="47">
        <f t="shared" si="0"/>
        <v>19.25</v>
      </c>
      <c r="H12" s="55" t="s">
        <v>54</v>
      </c>
      <c r="I12" s="15">
        <f>L4-1</f>
        <v>2</v>
      </c>
      <c r="J12" s="47">
        <f>SUMSQ(B24:D24)/9-L6</f>
        <v>9.9516666666659148</v>
      </c>
      <c r="K12" s="47">
        <f t="shared" si="2"/>
        <v>4.9758333333329574</v>
      </c>
      <c r="L12" s="47">
        <f t="shared" si="3"/>
        <v>0.62290649708545498</v>
      </c>
      <c r="M12" s="15" t="str">
        <f t="shared" si="4"/>
        <v>tn</v>
      </c>
      <c r="N12" s="47">
        <f t="shared" si="5"/>
        <v>3.6337234675916301</v>
      </c>
      <c r="O12" s="47">
        <f t="shared" si="6"/>
        <v>6.2262352803113821</v>
      </c>
    </row>
    <row r="13" spans="1:15" ht="15.75" x14ac:dyDescent="0.25">
      <c r="A13" s="4" t="s">
        <v>7</v>
      </c>
      <c r="B13" s="47">
        <f>SUM(B4:B12)</f>
        <v>167.95</v>
      </c>
      <c r="C13" s="15">
        <f>SUM(C4:C12)</f>
        <v>157.65</v>
      </c>
      <c r="D13" s="15">
        <f>SUM(D4:D12)</f>
        <v>186.49999999999997</v>
      </c>
      <c r="E13" s="15">
        <f>SUM(E4:E12)</f>
        <v>512.1</v>
      </c>
      <c r="F13" s="15"/>
      <c r="H13" s="55" t="s">
        <v>55</v>
      </c>
      <c r="I13" s="15">
        <f>I11*I12</f>
        <v>4</v>
      </c>
      <c r="J13" s="47">
        <f>J10-J11-J12</f>
        <v>14.506666666666206</v>
      </c>
      <c r="K13" s="47">
        <f t="shared" si="2"/>
        <v>3.6266666666665515</v>
      </c>
      <c r="L13" s="47">
        <f t="shared" si="3"/>
        <v>0.45400922380104147</v>
      </c>
      <c r="M13" s="14" t="str">
        <f t="shared" si="4"/>
        <v>tn</v>
      </c>
      <c r="N13" s="47">
        <f t="shared" si="5"/>
        <v>3.0069172799243447</v>
      </c>
      <c r="O13" s="47">
        <f t="shared" si="6"/>
        <v>4.772577999723211</v>
      </c>
    </row>
    <row r="14" spans="1:15" ht="15.75" x14ac:dyDescent="0.25">
      <c r="H14" s="55" t="s">
        <v>19</v>
      </c>
      <c r="I14" s="15">
        <f>I9*I10</f>
        <v>16</v>
      </c>
      <c r="J14" s="47">
        <f>J15-J9-J10</f>
        <v>127.80944444444503</v>
      </c>
      <c r="K14" s="47">
        <f>J14/I14</f>
        <v>7.9880902777778147</v>
      </c>
      <c r="L14" s="47"/>
      <c r="M14" s="15"/>
      <c r="N14" s="15"/>
      <c r="O14" s="15"/>
    </row>
    <row r="15" spans="1:15" ht="15.75" x14ac:dyDescent="0.25">
      <c r="H15" s="55" t="s">
        <v>7</v>
      </c>
      <c r="I15" s="15">
        <f>L3*L4*L5-1</f>
        <v>26</v>
      </c>
      <c r="J15" s="47">
        <f>SUMSQ(B4:D12)-L6</f>
        <v>208.66999999999643</v>
      </c>
      <c r="K15" s="47"/>
      <c r="L15" s="47"/>
      <c r="M15" s="15"/>
      <c r="N15" s="15"/>
      <c r="O15" s="15"/>
    </row>
    <row r="18" spans="1:6" x14ac:dyDescent="0.25">
      <c r="A18" s="106" t="s">
        <v>21</v>
      </c>
      <c r="B18" s="106"/>
      <c r="C18" s="106"/>
      <c r="D18" s="106"/>
      <c r="E18" s="106"/>
      <c r="F18" s="106"/>
    </row>
    <row r="19" spans="1:6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6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6" ht="15.75" x14ac:dyDescent="0.25">
      <c r="A21" s="4" t="s">
        <v>60</v>
      </c>
      <c r="B21" s="48">
        <f>E4</f>
        <v>56.650000000000006</v>
      </c>
      <c r="C21" s="48">
        <f>E5</f>
        <v>56.650000000000006</v>
      </c>
      <c r="D21" s="48">
        <f>E6</f>
        <v>58.1</v>
      </c>
      <c r="E21" s="48">
        <f>SUM(B21:D21)</f>
        <v>171.4</v>
      </c>
      <c r="F21" s="47">
        <f>E21/9</f>
        <v>19.044444444444444</v>
      </c>
    </row>
    <row r="22" spans="1:6" ht="15.75" x14ac:dyDescent="0.25">
      <c r="A22" s="4" t="s">
        <v>61</v>
      </c>
      <c r="B22" s="48">
        <f>E7</f>
        <v>58.8</v>
      </c>
      <c r="C22" s="48">
        <f>E8</f>
        <v>56.6</v>
      </c>
      <c r="D22" s="48">
        <f>E9</f>
        <v>61.25</v>
      </c>
      <c r="E22" s="48">
        <f>SUM(B22:D22)</f>
        <v>176.65</v>
      </c>
      <c r="F22" s="47">
        <f t="shared" ref="F22" si="7">E22/9</f>
        <v>19.62777777777778</v>
      </c>
    </row>
    <row r="23" spans="1:6" ht="15.75" x14ac:dyDescent="0.25">
      <c r="A23" s="4" t="s">
        <v>62</v>
      </c>
      <c r="B23" s="48">
        <f>E10</f>
        <v>48.3</v>
      </c>
      <c r="C23" s="48">
        <f>E11</f>
        <v>58</v>
      </c>
      <c r="D23" s="48">
        <f>E12</f>
        <v>57.75</v>
      </c>
      <c r="E23" s="48">
        <f>SUM(B23:D23)</f>
        <v>164.05</v>
      </c>
      <c r="F23" s="47">
        <f>E23/9</f>
        <v>18.227777777777778</v>
      </c>
    </row>
    <row r="24" spans="1:6" ht="15.75" x14ac:dyDescent="0.25">
      <c r="A24" s="4" t="s">
        <v>2</v>
      </c>
      <c r="B24" s="48">
        <f>SUM(B21:B23)</f>
        <v>163.75</v>
      </c>
      <c r="C24" s="48">
        <f t="shared" ref="C24:D24" si="8">SUM(C21:C23)</f>
        <v>171.25</v>
      </c>
      <c r="D24" s="48">
        <f t="shared" si="8"/>
        <v>177.1</v>
      </c>
      <c r="E24" s="48">
        <f>SUM(E21:E23)</f>
        <v>512.1</v>
      </c>
      <c r="F24" s="15"/>
    </row>
    <row r="25" spans="1:6" ht="15.75" x14ac:dyDescent="0.25">
      <c r="A25" s="4" t="s">
        <v>3</v>
      </c>
      <c r="B25" s="47">
        <f>B24/9</f>
        <v>18.194444444444443</v>
      </c>
      <c r="C25" s="47">
        <f t="shared" ref="C25:D25" si="9">C24/9</f>
        <v>19.027777777777779</v>
      </c>
      <c r="D25" s="47">
        <f t="shared" si="9"/>
        <v>19.677777777777777</v>
      </c>
      <c r="E25" s="15"/>
      <c r="F25" s="15"/>
    </row>
  </sheetData>
  <mergeCells count="12">
    <mergeCell ref="G2:I2"/>
    <mergeCell ref="G3:I3"/>
    <mergeCell ref="A1:F1"/>
    <mergeCell ref="A18:F18"/>
    <mergeCell ref="F19:F20"/>
    <mergeCell ref="B19:D19"/>
    <mergeCell ref="A19:A20"/>
    <mergeCell ref="E19:E20"/>
    <mergeCell ref="A2:A3"/>
    <mergeCell ref="B2:D2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A160-CE05-406C-8CE6-3CB56CDC6D32}">
  <dimension ref="A1:Q27"/>
  <sheetViews>
    <sheetView topLeftCell="F1" zoomScale="105" zoomScaleNormal="99" workbookViewId="0">
      <selection activeCell="H8" sqref="H8:O15"/>
    </sheetView>
  </sheetViews>
  <sheetFormatPr defaultRowHeight="15" x14ac:dyDescent="0.25"/>
  <cols>
    <col min="2" max="2" width="10.42578125" bestFit="1" customWidth="1"/>
    <col min="6" max="6" width="9" bestFit="1" customWidth="1"/>
    <col min="7" max="7" width="13.28515625" customWidth="1"/>
    <col min="8" max="8" width="13.425781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23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67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4">
        <v>15.75</v>
      </c>
      <c r="C4" s="14">
        <v>16.5</v>
      </c>
      <c r="D4" s="14">
        <v>16.8</v>
      </c>
      <c r="E4" s="15">
        <f>SUM(B4:D4)</f>
        <v>49.05</v>
      </c>
      <c r="F4" s="47">
        <f t="shared" ref="F4:F12" si="0">E4/3</f>
        <v>16.349999999999998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4">
        <v>19.75</v>
      </c>
      <c r="C5" s="14">
        <v>18.75</v>
      </c>
      <c r="D5" s="14">
        <v>18.75</v>
      </c>
      <c r="E5" s="15">
        <f t="shared" ref="E5:E12" si="1">SUM(B5:D5)</f>
        <v>57.25</v>
      </c>
      <c r="F5" s="47">
        <f t="shared" si="0"/>
        <v>19.083333333333332</v>
      </c>
      <c r="K5" t="s">
        <v>8</v>
      </c>
      <c r="L5">
        <v>3</v>
      </c>
    </row>
    <row r="6" spans="1:15" ht="15.75" x14ac:dyDescent="0.25">
      <c r="A6" s="12" t="s">
        <v>46</v>
      </c>
      <c r="B6" s="14">
        <v>20.5</v>
      </c>
      <c r="C6" s="14">
        <v>19.850000000000001</v>
      </c>
      <c r="D6" s="14">
        <v>19.75</v>
      </c>
      <c r="E6" s="15">
        <f t="shared" si="1"/>
        <v>60.1</v>
      </c>
      <c r="F6" s="47">
        <f t="shared" si="0"/>
        <v>20.033333333333335</v>
      </c>
      <c r="H6" t="s">
        <v>9</v>
      </c>
      <c r="K6" t="s">
        <v>9</v>
      </c>
      <c r="L6">
        <f>E13^2/(L3*L4*L5)</f>
        <v>10088.133703703703</v>
      </c>
    </row>
    <row r="7" spans="1:15" ht="15.75" x14ac:dyDescent="0.25">
      <c r="A7" s="12" t="s">
        <v>47</v>
      </c>
      <c r="B7" s="14">
        <v>21.75</v>
      </c>
      <c r="C7" s="14">
        <v>21.9</v>
      </c>
      <c r="D7" s="14">
        <v>20.5</v>
      </c>
      <c r="E7" s="15">
        <f t="shared" si="1"/>
        <v>64.150000000000006</v>
      </c>
      <c r="F7" s="47">
        <f t="shared" si="0"/>
        <v>21.383333333333336</v>
      </c>
      <c r="H7" t="s">
        <v>10</v>
      </c>
    </row>
    <row r="8" spans="1:15" ht="15.75" x14ac:dyDescent="0.25">
      <c r="A8" s="12" t="s">
        <v>48</v>
      </c>
      <c r="B8" s="14">
        <v>22.5</v>
      </c>
      <c r="C8" s="14">
        <v>20.5</v>
      </c>
      <c r="D8" s="14">
        <v>21.85</v>
      </c>
      <c r="E8" s="15">
        <f t="shared" si="1"/>
        <v>64.849999999999994</v>
      </c>
      <c r="F8" s="47">
        <f t="shared" si="0"/>
        <v>21.616666666666664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4">
        <v>23.9</v>
      </c>
      <c r="C9" s="53">
        <v>22.85</v>
      </c>
      <c r="D9" s="14">
        <v>15.95</v>
      </c>
      <c r="E9" s="15">
        <f t="shared" si="1"/>
        <v>62.7</v>
      </c>
      <c r="F9" s="47">
        <f t="shared" si="0"/>
        <v>20.900000000000002</v>
      </c>
      <c r="H9" s="7" t="s">
        <v>18</v>
      </c>
      <c r="I9" s="15">
        <f>L5-1</f>
        <v>2</v>
      </c>
      <c r="J9" s="47">
        <f>SUMSQ(B13:D13)/9-L6</f>
        <v>18.058518518520941</v>
      </c>
      <c r="K9" s="47">
        <f>J9/I9</f>
        <v>9.0292592592604706</v>
      </c>
      <c r="L9" s="47">
        <f>K9/K$14</f>
        <v>1.2909144462722082</v>
      </c>
      <c r="M9" s="15" t="str">
        <f>IF(L9&lt;N9,"tn",IF(L9&lt;O9,"*","**"))</f>
        <v>tn</v>
      </c>
      <c r="N9" s="15">
        <v>3.63</v>
      </c>
      <c r="O9" s="15">
        <v>6.23</v>
      </c>
    </row>
    <row r="10" spans="1:15" ht="15.75" x14ac:dyDescent="0.25">
      <c r="A10" s="12" t="s">
        <v>50</v>
      </c>
      <c r="B10" s="14">
        <v>12.85</v>
      </c>
      <c r="C10" s="14">
        <v>18.600000000000001</v>
      </c>
      <c r="D10" s="14">
        <v>15.9</v>
      </c>
      <c r="E10" s="15">
        <f t="shared" si="1"/>
        <v>47.35</v>
      </c>
      <c r="F10" s="47">
        <f t="shared" si="0"/>
        <v>15.783333333333333</v>
      </c>
      <c r="H10" s="7" t="s">
        <v>0</v>
      </c>
      <c r="I10" s="15">
        <f>L3*L4-1</f>
        <v>8</v>
      </c>
      <c r="J10" s="47">
        <f>SUMSQ(E4:E12)/3-L6</f>
        <v>102.73129629629693</v>
      </c>
      <c r="K10" s="47">
        <f t="shared" ref="K10:K13" si="2">J10/I10</f>
        <v>12.841412037037117</v>
      </c>
      <c r="L10" s="47">
        <f t="shared" ref="L10:L13" si="3">K10/K$14</f>
        <v>1.8359384566506256</v>
      </c>
      <c r="M10" s="15" t="str">
        <f t="shared" ref="M10:M13" si="4">IF(L10&lt;N10,"tn",IF(L10&lt;O10,"*","**"))</f>
        <v>tn</v>
      </c>
      <c r="N10" s="15">
        <v>2.59</v>
      </c>
      <c r="O10" s="15">
        <v>3.89</v>
      </c>
    </row>
    <row r="11" spans="1:15" ht="15.75" x14ac:dyDescent="0.25">
      <c r="A11" s="12" t="s">
        <v>51</v>
      </c>
      <c r="B11" s="14">
        <v>13.75</v>
      </c>
      <c r="C11" s="14">
        <v>25.5</v>
      </c>
      <c r="D11" s="14">
        <v>17.8</v>
      </c>
      <c r="E11" s="15">
        <f t="shared" si="1"/>
        <v>57.05</v>
      </c>
      <c r="F11" s="47">
        <f t="shared" si="0"/>
        <v>19.016666666666666</v>
      </c>
      <c r="H11" s="7" t="s">
        <v>58</v>
      </c>
      <c r="I11" s="15">
        <f>L3-1</f>
        <v>2</v>
      </c>
      <c r="J11" s="47">
        <f>SUMSQ(E21:E23)/9-L6</f>
        <v>52.787407407407954</v>
      </c>
      <c r="K11" s="47">
        <f>J11/I11</f>
        <v>26.393703703703977</v>
      </c>
      <c r="L11" s="47">
        <f>K11/K$14</f>
        <v>3.7735114723608429</v>
      </c>
      <c r="M11" s="15" t="str">
        <f t="shared" si="4"/>
        <v>*</v>
      </c>
      <c r="N11" s="15">
        <v>3.63</v>
      </c>
      <c r="O11" s="15">
        <v>5.72</v>
      </c>
    </row>
    <row r="12" spans="1:15" ht="15.75" x14ac:dyDescent="0.25">
      <c r="A12" s="12" t="s">
        <v>52</v>
      </c>
      <c r="B12" s="14">
        <v>19.75</v>
      </c>
      <c r="C12" s="48">
        <v>19.75</v>
      </c>
      <c r="D12" s="48">
        <v>19.899999999999999</v>
      </c>
      <c r="E12" s="15">
        <f t="shared" si="1"/>
        <v>59.4</v>
      </c>
      <c r="F12" s="47">
        <f t="shared" si="0"/>
        <v>19.8</v>
      </c>
      <c r="H12" s="7" t="s">
        <v>54</v>
      </c>
      <c r="I12" s="15">
        <f>L4-1</f>
        <v>2</v>
      </c>
      <c r="J12" s="47">
        <f>SUMSQ(B24:D24)/9-L6</f>
        <v>30.517962962961974</v>
      </c>
      <c r="K12" s="47">
        <f t="shared" si="2"/>
        <v>15.258981481480987</v>
      </c>
      <c r="L12" s="47">
        <f t="shared" si="3"/>
        <v>2.1815786948017317</v>
      </c>
      <c r="M12" s="15" t="str">
        <f t="shared" si="4"/>
        <v>tn</v>
      </c>
      <c r="N12" s="15">
        <v>3.05</v>
      </c>
      <c r="O12" s="15">
        <v>4.82</v>
      </c>
    </row>
    <row r="13" spans="1:15" ht="15.75" x14ac:dyDescent="0.25">
      <c r="A13" s="4" t="s">
        <v>7</v>
      </c>
      <c r="B13" s="47">
        <f>SUM(B4:B12)</f>
        <v>170.5</v>
      </c>
      <c r="C13" s="15">
        <f>SUM(C4:C12)</f>
        <v>184.2</v>
      </c>
      <c r="D13" s="15">
        <f>SUM(D4:D12)</f>
        <v>167.20000000000002</v>
      </c>
      <c r="E13" s="15">
        <f>SUM(E4:E12)</f>
        <v>521.9</v>
      </c>
      <c r="F13" s="15"/>
      <c r="H13" s="7" t="s">
        <v>55</v>
      </c>
      <c r="I13" s="15">
        <f>I11*I12</f>
        <v>4</v>
      </c>
      <c r="J13" s="47">
        <f>J10-J11-J12</f>
        <v>19.425925925927004</v>
      </c>
      <c r="K13" s="47">
        <f t="shared" si="2"/>
        <v>4.856481481481751</v>
      </c>
      <c r="L13" s="47">
        <f t="shared" si="3"/>
        <v>0.69433182971996388</v>
      </c>
      <c r="M13" s="14" t="str">
        <f t="shared" si="4"/>
        <v>tn</v>
      </c>
      <c r="N13" s="15">
        <v>3.01</v>
      </c>
      <c r="O13" s="15">
        <v>3.76</v>
      </c>
    </row>
    <row r="14" spans="1:15" ht="15.75" x14ac:dyDescent="0.25">
      <c r="H14" s="7" t="s">
        <v>19</v>
      </c>
      <c r="I14" s="15">
        <f>I9*I10</f>
        <v>16</v>
      </c>
      <c r="J14" s="47">
        <f>J15-J9-J10</f>
        <v>111.91148148148022</v>
      </c>
      <c r="K14" s="47">
        <f>J14/I14</f>
        <v>6.9944675925925139</v>
      </c>
      <c r="L14" s="47"/>
      <c r="M14" s="15"/>
      <c r="N14" s="15"/>
      <c r="O14" s="15"/>
    </row>
    <row r="15" spans="1:15" ht="15.75" x14ac:dyDescent="0.25">
      <c r="H15" s="7" t="s">
        <v>7</v>
      </c>
      <c r="I15" s="15">
        <f>L3*L4*L5-1</f>
        <v>26</v>
      </c>
      <c r="J15" s="47">
        <f>SUMSQ(B4:D12)-L6</f>
        <v>232.7012962962981</v>
      </c>
      <c r="K15" s="47"/>
      <c r="L15" s="47"/>
      <c r="M15" s="15"/>
      <c r="N15" s="15"/>
      <c r="O15" s="15"/>
    </row>
    <row r="17" spans="1:17" x14ac:dyDescent="0.25">
      <c r="H17" s="105" t="s">
        <v>79</v>
      </c>
      <c r="I17" s="105"/>
      <c r="J17">
        <f>SQRT(K14/9)</f>
        <v>0.88156852589212409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3.2177251195062531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4">
        <f>E4</f>
        <v>49.05</v>
      </c>
      <c r="C21" s="14">
        <f>E5</f>
        <v>57.25</v>
      </c>
      <c r="D21" s="14">
        <f>E6</f>
        <v>60.1</v>
      </c>
      <c r="E21" s="14">
        <f>SUM(B21:D21)</f>
        <v>166.4</v>
      </c>
      <c r="F21" s="47">
        <f>E21/9</f>
        <v>18.488888888888891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4">
        <f>E7</f>
        <v>64.150000000000006</v>
      </c>
      <c r="C22" s="14">
        <f>E8</f>
        <v>64.849999999999994</v>
      </c>
      <c r="D22" s="14">
        <f>E9</f>
        <v>62.7</v>
      </c>
      <c r="E22" s="14">
        <f>SUM(B22:D22)</f>
        <v>191.7</v>
      </c>
      <c r="F22" s="47">
        <f t="shared" ref="F22:F23" si="5">E22/9</f>
        <v>21.299999999999997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4">
        <f>E10</f>
        <v>47.35</v>
      </c>
      <c r="C23" s="14">
        <f>E11</f>
        <v>57.05</v>
      </c>
      <c r="D23" s="14">
        <f>E12</f>
        <v>59.4</v>
      </c>
      <c r="E23" s="14">
        <f>SUM(B23:D23)</f>
        <v>163.80000000000001</v>
      </c>
      <c r="F23" s="47">
        <f t="shared" si="5"/>
        <v>18.200000000000003</v>
      </c>
      <c r="H23" s="4" t="s">
        <v>60</v>
      </c>
      <c r="I23" s="52">
        <f>F4</f>
        <v>16.349999999999998</v>
      </c>
      <c r="J23" s="52">
        <f>F5</f>
        <v>19.083333333333332</v>
      </c>
      <c r="K23" s="52">
        <f>F6</f>
        <v>20.033333333333335</v>
      </c>
      <c r="L23" s="52">
        <f>SUM(I23:K23)</f>
        <v>55.466666666666669</v>
      </c>
      <c r="M23" s="50">
        <f>AVERAGE(I23:K23)</f>
        <v>18.488888888888891</v>
      </c>
      <c r="O23" s="23">
        <f>M23</f>
        <v>18.488888888888891</v>
      </c>
      <c r="P23" s="16" t="s">
        <v>42</v>
      </c>
      <c r="Q23" s="23">
        <f>O23+J19</f>
        <v>21.706614008395142</v>
      </c>
    </row>
    <row r="24" spans="1:17" ht="15.75" x14ac:dyDescent="0.25">
      <c r="A24" s="4" t="s">
        <v>2</v>
      </c>
      <c r="B24" s="14">
        <f>SUM(B21:B23)</f>
        <v>160.55000000000001</v>
      </c>
      <c r="C24" s="14">
        <f t="shared" ref="C24:D24" si="6">SUM(C21:C23)</f>
        <v>179.14999999999998</v>
      </c>
      <c r="D24" s="14">
        <f t="shared" si="6"/>
        <v>182.20000000000002</v>
      </c>
      <c r="E24" s="14">
        <f>SUM(E21:E23)</f>
        <v>521.90000000000009</v>
      </c>
      <c r="F24" s="15"/>
      <c r="H24" s="4" t="s">
        <v>61</v>
      </c>
      <c r="I24" s="52">
        <f>F7</f>
        <v>21.383333333333336</v>
      </c>
      <c r="J24" s="52">
        <f>F8</f>
        <v>21.616666666666664</v>
      </c>
      <c r="K24" s="52">
        <f>F9</f>
        <v>20.900000000000002</v>
      </c>
      <c r="L24" s="52">
        <f>SUM(I24:K24)</f>
        <v>63.900000000000006</v>
      </c>
      <c r="M24" s="50">
        <f>AVERAGE(I24:K24)</f>
        <v>21.3</v>
      </c>
      <c r="O24" s="23">
        <f>M24</f>
        <v>21.3</v>
      </c>
      <c r="P24" s="16" t="s">
        <v>42</v>
      </c>
      <c r="Q24" s="23">
        <f>O24+J19</f>
        <v>24.517725119506252</v>
      </c>
    </row>
    <row r="25" spans="1:17" ht="15.75" x14ac:dyDescent="0.25">
      <c r="A25" s="4" t="s">
        <v>3</v>
      </c>
      <c r="B25" s="47">
        <f>B24/9</f>
        <v>17.838888888888889</v>
      </c>
      <c r="C25" s="47">
        <f>C24/9</f>
        <v>19.905555555555551</v>
      </c>
      <c r="D25" s="47">
        <f>D24/9</f>
        <v>20.244444444444447</v>
      </c>
      <c r="E25" s="15"/>
      <c r="F25" s="15"/>
      <c r="H25" s="4" t="s">
        <v>62</v>
      </c>
      <c r="I25" s="52">
        <f>F10</f>
        <v>15.783333333333333</v>
      </c>
      <c r="J25" s="52">
        <f>F11</f>
        <v>19.016666666666666</v>
      </c>
      <c r="K25" s="52">
        <f>F12</f>
        <v>19.8</v>
      </c>
      <c r="L25" s="52">
        <f>SUM(I25:K25)</f>
        <v>54.599999999999994</v>
      </c>
      <c r="M25" s="50">
        <f>AVERAGE(I25:K25)</f>
        <v>18.2</v>
      </c>
      <c r="O25" s="23">
        <f>M25</f>
        <v>18.2</v>
      </c>
      <c r="P25" s="16" t="s">
        <v>42</v>
      </c>
      <c r="Q25" s="23">
        <f>O25+J19</f>
        <v>21.417725119506251</v>
      </c>
    </row>
    <row r="26" spans="1:17" ht="15.75" x14ac:dyDescent="0.25">
      <c r="H26" s="4" t="s">
        <v>2</v>
      </c>
      <c r="I26" s="52">
        <f>SUM(I23:I25)</f>
        <v>53.516666666666666</v>
      </c>
      <c r="J26" s="52">
        <f>SUM(J23:J25)</f>
        <v>59.716666666666661</v>
      </c>
      <c r="K26" s="52">
        <f>SUM(K23:K25)</f>
        <v>60.733333333333334</v>
      </c>
      <c r="L26" s="52">
        <f>SUM(L23:L25)</f>
        <v>173.96666666666667</v>
      </c>
      <c r="M26" s="50"/>
    </row>
    <row r="27" spans="1:17" ht="15.75" x14ac:dyDescent="0.25">
      <c r="H27" s="4" t="s">
        <v>3</v>
      </c>
      <c r="I27" s="50">
        <f>AVERAGE(I23:I25)</f>
        <v>17.838888888888889</v>
      </c>
      <c r="J27" s="50">
        <f>AVERAGE(J23:J25)</f>
        <v>19.905555555555555</v>
      </c>
      <c r="K27" s="50">
        <f>AVERAGE(K23:K25)</f>
        <v>20.244444444444444</v>
      </c>
      <c r="L27" s="4"/>
      <c r="M27" s="4"/>
    </row>
  </sheetData>
  <mergeCells count="19">
    <mergeCell ref="H19:I19"/>
    <mergeCell ref="H21:H22"/>
    <mergeCell ref="I21:K21"/>
    <mergeCell ref="L21:L22"/>
    <mergeCell ref="M21:M22"/>
    <mergeCell ref="A1:F1"/>
    <mergeCell ref="A18:F18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6B0D-0148-4B16-AADF-FAAC6F879C81}">
  <dimension ref="A1:Q27"/>
  <sheetViews>
    <sheetView topLeftCell="G4" zoomScale="98" zoomScaleNormal="98" workbookViewId="0">
      <selection activeCell="H8" sqref="H8:O15"/>
    </sheetView>
  </sheetViews>
  <sheetFormatPr defaultRowHeight="15" x14ac:dyDescent="0.25"/>
  <cols>
    <col min="6" max="6" width="9" bestFit="1" customWidth="1"/>
    <col min="7" max="7" width="12" customWidth="1"/>
    <col min="8" max="8" width="11.1406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24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67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21.5</v>
      </c>
      <c r="C4" s="1">
        <v>19.55</v>
      </c>
      <c r="D4" s="1">
        <v>21.25</v>
      </c>
      <c r="E4" s="4">
        <f>SUM(B4:D4)</f>
        <v>62.3</v>
      </c>
      <c r="F4" s="50">
        <f t="shared" ref="F4:F12" si="0">E4/3</f>
        <v>20.766666666666666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21.9</v>
      </c>
      <c r="C5" s="1">
        <v>24.85</v>
      </c>
      <c r="D5" s="1">
        <v>24.85</v>
      </c>
      <c r="E5" s="4">
        <f t="shared" ref="E5:E12" si="1">SUM(B5:D5)</f>
        <v>71.599999999999994</v>
      </c>
      <c r="F5" s="50">
        <f t="shared" si="0"/>
        <v>23.866666666666664</v>
      </c>
      <c r="K5" t="s">
        <v>8</v>
      </c>
      <c r="L5">
        <v>3</v>
      </c>
    </row>
    <row r="6" spans="1:15" ht="15.75" x14ac:dyDescent="0.25">
      <c r="A6" s="12" t="s">
        <v>46</v>
      </c>
      <c r="B6" s="1">
        <v>16.899999999999999</v>
      </c>
      <c r="C6" s="1">
        <v>16.5</v>
      </c>
      <c r="D6" s="1">
        <v>28.85</v>
      </c>
      <c r="E6" s="4">
        <f t="shared" si="1"/>
        <v>62.25</v>
      </c>
      <c r="F6" s="50">
        <f t="shared" si="0"/>
        <v>20.75</v>
      </c>
      <c r="H6" t="s">
        <v>9</v>
      </c>
      <c r="K6" t="s">
        <v>9</v>
      </c>
      <c r="L6">
        <f>E13^2/(L3*L4*L5)</f>
        <v>15516.020833333327</v>
      </c>
    </row>
    <row r="7" spans="1:15" ht="15.75" x14ac:dyDescent="0.25">
      <c r="A7" s="12" t="s">
        <v>47</v>
      </c>
      <c r="B7" s="1">
        <v>24.3</v>
      </c>
      <c r="C7" s="1">
        <v>20.5</v>
      </c>
      <c r="D7" s="57">
        <v>25.5</v>
      </c>
      <c r="E7" s="4">
        <f t="shared" si="1"/>
        <v>70.3</v>
      </c>
      <c r="F7" s="50">
        <f t="shared" si="0"/>
        <v>23.433333333333334</v>
      </c>
      <c r="H7" t="s">
        <v>10</v>
      </c>
    </row>
    <row r="8" spans="1:15" ht="15.75" x14ac:dyDescent="0.25">
      <c r="A8" s="12" t="s">
        <v>48</v>
      </c>
      <c r="B8" s="1">
        <v>25.5</v>
      </c>
      <c r="C8" s="1">
        <v>27.5</v>
      </c>
      <c r="D8" s="1">
        <v>27.75</v>
      </c>
      <c r="E8" s="4">
        <f t="shared" si="1"/>
        <v>80.75</v>
      </c>
      <c r="F8" s="50">
        <f t="shared" si="0"/>
        <v>26.916666666666668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26.85</v>
      </c>
      <c r="C9" s="1">
        <v>21.75</v>
      </c>
      <c r="D9" s="1">
        <v>23.5</v>
      </c>
      <c r="E9" s="4">
        <f t="shared" si="1"/>
        <v>72.099999999999994</v>
      </c>
      <c r="F9" s="50">
        <f t="shared" si="0"/>
        <v>24.033333333333331</v>
      </c>
      <c r="H9" s="55" t="s">
        <v>18</v>
      </c>
      <c r="I9" s="15">
        <f>L5-1</f>
        <v>2</v>
      </c>
      <c r="J9" s="47">
        <f>SUMSQ(B13:D13)/9-L6</f>
        <v>32.333888888895672</v>
      </c>
      <c r="K9" s="47">
        <f>J9/I9</f>
        <v>16.166944444447836</v>
      </c>
      <c r="L9" s="47">
        <f>K9/K$14</f>
        <v>2.1994076439445727</v>
      </c>
      <c r="M9" s="15" t="str">
        <f>IF(L9&lt;N9,"tn",IF(L9&lt;O9,"*","**"))</f>
        <v>tn</v>
      </c>
      <c r="N9" s="15">
        <v>3.63</v>
      </c>
      <c r="O9" s="15">
        <v>6.23</v>
      </c>
    </row>
    <row r="10" spans="1:15" ht="15.75" x14ac:dyDescent="0.25">
      <c r="A10" s="12" t="s">
        <v>50</v>
      </c>
      <c r="B10" s="1">
        <v>23.75</v>
      </c>
      <c r="C10" s="1">
        <v>22.05</v>
      </c>
      <c r="D10" s="1">
        <v>25.85</v>
      </c>
      <c r="E10" s="4">
        <f t="shared" si="1"/>
        <v>71.650000000000006</v>
      </c>
      <c r="F10" s="50">
        <f t="shared" si="0"/>
        <v>23.883333333333336</v>
      </c>
      <c r="H10" s="55" t="s">
        <v>0</v>
      </c>
      <c r="I10" s="15">
        <f>L3*L4-1</f>
        <v>8</v>
      </c>
      <c r="J10" s="47">
        <f>SUMSQ(E4:E12)/3-L6</f>
        <v>115.30833333334158</v>
      </c>
      <c r="K10" s="47">
        <f t="shared" ref="K10:K13" si="2">J10/I10</f>
        <v>14.413541666667697</v>
      </c>
      <c r="L10" s="47">
        <f t="shared" ref="L10:L13" si="3">K10/K$14</f>
        <v>1.9608685999332172</v>
      </c>
      <c r="M10" s="15" t="str">
        <f t="shared" ref="M10:M13" si="4">IF(L10&lt;N10,"tn",IF(L10&lt;O10,"*","**"))</f>
        <v>tn</v>
      </c>
      <c r="N10" s="15">
        <v>2.59</v>
      </c>
      <c r="O10" s="15">
        <v>3.89</v>
      </c>
    </row>
    <row r="11" spans="1:15" ht="15.75" x14ac:dyDescent="0.25">
      <c r="A11" s="12" t="s">
        <v>51</v>
      </c>
      <c r="B11" s="1">
        <v>25.7</v>
      </c>
      <c r="C11" s="1">
        <v>26.65</v>
      </c>
      <c r="D11" s="1">
        <v>26.65</v>
      </c>
      <c r="E11" s="4">
        <f t="shared" si="1"/>
        <v>79</v>
      </c>
      <c r="F11" s="50">
        <f t="shared" si="0"/>
        <v>26.333333333333332</v>
      </c>
      <c r="H11" s="55" t="s">
        <v>58</v>
      </c>
      <c r="I11" s="15">
        <f>L3-1</f>
        <v>2</v>
      </c>
      <c r="J11" s="47">
        <f>SUMSQ(E21:E23)/9-L6</f>
        <v>65.306666666670935</v>
      </c>
      <c r="K11" s="47">
        <f t="shared" si="2"/>
        <v>32.653333333335468</v>
      </c>
      <c r="L11" s="47">
        <f t="shared" si="3"/>
        <v>4.4422736269296932</v>
      </c>
      <c r="M11" s="15" t="str">
        <f t="shared" si="4"/>
        <v>*</v>
      </c>
      <c r="N11" s="15">
        <v>3.63</v>
      </c>
      <c r="O11" s="15">
        <v>5.72</v>
      </c>
    </row>
    <row r="12" spans="1:15" ht="15.75" x14ac:dyDescent="0.25">
      <c r="A12" s="12" t="s">
        <v>52</v>
      </c>
      <c r="B12" s="1">
        <v>24.4</v>
      </c>
      <c r="C12" s="52">
        <v>27.6</v>
      </c>
      <c r="D12" s="52">
        <v>25.3</v>
      </c>
      <c r="E12" s="4">
        <f t="shared" si="1"/>
        <v>77.3</v>
      </c>
      <c r="F12" s="50">
        <f t="shared" si="0"/>
        <v>25.766666666666666</v>
      </c>
      <c r="H12" s="55" t="s">
        <v>54</v>
      </c>
      <c r="I12" s="15">
        <f>L4-1</f>
        <v>2</v>
      </c>
      <c r="J12" s="47">
        <f>SUMSQ(B24:D24)/9-L6</f>
        <v>43.602222222227283</v>
      </c>
      <c r="K12" s="47">
        <f t="shared" si="2"/>
        <v>21.801111111113642</v>
      </c>
      <c r="L12" s="47">
        <f t="shared" si="3"/>
        <v>2.9658993750507667</v>
      </c>
      <c r="M12" s="15" t="str">
        <f t="shared" si="4"/>
        <v>tn</v>
      </c>
      <c r="N12" s="15">
        <v>3.05</v>
      </c>
      <c r="O12" s="15">
        <v>4.82</v>
      </c>
    </row>
    <row r="13" spans="1:15" ht="15.75" x14ac:dyDescent="0.25">
      <c r="A13" s="4" t="s">
        <v>7</v>
      </c>
      <c r="B13" s="50">
        <f>SUM(B4:B12)</f>
        <v>210.79999999999998</v>
      </c>
      <c r="C13" s="4">
        <f>SUM(C4:C12)</f>
        <v>206.95000000000002</v>
      </c>
      <c r="D13" s="4">
        <f>SUM(D4:D12)</f>
        <v>229.5</v>
      </c>
      <c r="E13" s="4">
        <f>SUM(E4:E12)</f>
        <v>647.24999999999989</v>
      </c>
      <c r="F13" s="4"/>
      <c r="H13" s="55" t="s">
        <v>55</v>
      </c>
      <c r="I13" s="15">
        <f>I11*I12</f>
        <v>4</v>
      </c>
      <c r="J13" s="47">
        <f>J10-J11-J12</f>
        <v>6.3994444444433611</v>
      </c>
      <c r="K13" s="47">
        <f t="shared" si="2"/>
        <v>1.5998611111108403</v>
      </c>
      <c r="L13" s="47">
        <f t="shared" si="3"/>
        <v>0.21765069887620428</v>
      </c>
      <c r="M13" s="14" t="str">
        <f t="shared" si="4"/>
        <v>tn</v>
      </c>
      <c r="N13" s="15">
        <v>3.01</v>
      </c>
      <c r="O13" s="15">
        <v>3.76</v>
      </c>
    </row>
    <row r="14" spans="1:15" ht="15.75" x14ac:dyDescent="0.25">
      <c r="H14" s="55" t="s">
        <v>19</v>
      </c>
      <c r="I14" s="15">
        <f>I9*I10</f>
        <v>16</v>
      </c>
      <c r="J14" s="47">
        <f>J15-J9-J10</f>
        <v>117.60944444443521</v>
      </c>
      <c r="K14" s="47">
        <f>J14/I14</f>
        <v>7.3505902777772008</v>
      </c>
      <c r="L14" s="47"/>
      <c r="M14" s="15"/>
      <c r="N14" s="15"/>
      <c r="O14" s="15"/>
    </row>
    <row r="15" spans="1:15" ht="15.75" x14ac:dyDescent="0.25">
      <c r="H15" s="55" t="s">
        <v>7</v>
      </c>
      <c r="I15" s="15">
        <f>L3*L4*L5-1</f>
        <v>26</v>
      </c>
      <c r="J15" s="47">
        <f>SUMSQ(B4:D12)-L6</f>
        <v>265.25166666667246</v>
      </c>
      <c r="K15" s="47"/>
      <c r="L15" s="47"/>
      <c r="M15" s="15"/>
      <c r="N15" s="15"/>
      <c r="O15" s="15"/>
    </row>
    <row r="17" spans="1:17" x14ac:dyDescent="0.25">
      <c r="H17" s="105" t="s">
        <v>79</v>
      </c>
      <c r="I17" s="105"/>
      <c r="J17">
        <f>SQRT(K14/9)</f>
        <v>0.9037324012595519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3.2986232645973645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52">
        <f>E4</f>
        <v>62.3</v>
      </c>
      <c r="C21" s="52">
        <f>E5</f>
        <v>71.599999999999994</v>
      </c>
      <c r="D21" s="52">
        <f>E6</f>
        <v>62.25</v>
      </c>
      <c r="E21" s="52">
        <f>SUM(B21:D21)</f>
        <v>196.14999999999998</v>
      </c>
      <c r="F21" s="50">
        <f>E21/9</f>
        <v>21.794444444444441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52">
        <f>E7</f>
        <v>70.3</v>
      </c>
      <c r="C22" s="52">
        <f>E8</f>
        <v>80.75</v>
      </c>
      <c r="D22" s="52">
        <f>E9</f>
        <v>72.099999999999994</v>
      </c>
      <c r="E22" s="52">
        <f>SUM(B22:D22)</f>
        <v>223.15</v>
      </c>
      <c r="F22" s="50">
        <f t="shared" ref="F22:F23" si="5">E22/9</f>
        <v>24.794444444444444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52">
        <f>E10</f>
        <v>71.650000000000006</v>
      </c>
      <c r="C23" s="52">
        <f>E11</f>
        <v>79</v>
      </c>
      <c r="D23" s="52">
        <f>E12</f>
        <v>77.3</v>
      </c>
      <c r="E23" s="52">
        <f>SUM(B23:D23)</f>
        <v>227.95</v>
      </c>
      <c r="F23" s="50">
        <f t="shared" si="5"/>
        <v>25.327777777777776</v>
      </c>
      <c r="H23" s="4" t="s">
        <v>60</v>
      </c>
      <c r="I23" s="52">
        <f>F4</f>
        <v>20.766666666666666</v>
      </c>
      <c r="J23" s="52">
        <f>F5</f>
        <v>23.866666666666664</v>
      </c>
      <c r="K23" s="52">
        <f>F6</f>
        <v>20.75</v>
      </c>
      <c r="L23" s="52">
        <f>SUM(I23:K23)</f>
        <v>65.383333333333326</v>
      </c>
      <c r="M23" s="50">
        <f>AVERAGE(I23:K23)</f>
        <v>21.794444444444441</v>
      </c>
      <c r="O23" s="23">
        <f>M23</f>
        <v>21.794444444444441</v>
      </c>
      <c r="P23" s="34" t="s">
        <v>42</v>
      </c>
      <c r="Q23" s="23">
        <f>O23+J19</f>
        <v>25.093067709041804</v>
      </c>
    </row>
    <row r="24" spans="1:17" ht="15.75" x14ac:dyDescent="0.25">
      <c r="A24" s="4" t="s">
        <v>2</v>
      </c>
      <c r="B24" s="1">
        <f>SUM(B21:B23)</f>
        <v>204.25</v>
      </c>
      <c r="C24" s="1">
        <f t="shared" ref="C24:D24" si="6">SUM(C21:C23)</f>
        <v>231.35</v>
      </c>
      <c r="D24" s="1">
        <f t="shared" si="6"/>
        <v>211.64999999999998</v>
      </c>
      <c r="E24" s="1">
        <f>SUM(E21:E23)</f>
        <v>647.25</v>
      </c>
      <c r="F24" s="4"/>
      <c r="H24" s="4" t="s">
        <v>61</v>
      </c>
      <c r="I24" s="52">
        <f>F7</f>
        <v>23.433333333333334</v>
      </c>
      <c r="J24" s="52">
        <f>F8</f>
        <v>26.916666666666668</v>
      </c>
      <c r="K24" s="52">
        <f>F9</f>
        <v>24.033333333333331</v>
      </c>
      <c r="L24" s="52">
        <f>SUM(I24:K24)</f>
        <v>74.383333333333326</v>
      </c>
      <c r="M24" s="50">
        <f t="shared" ref="M24:M25" si="7">AVERAGE(I24:K24)</f>
        <v>24.794444444444441</v>
      </c>
      <c r="O24" s="23">
        <f>M24</f>
        <v>24.794444444444441</v>
      </c>
      <c r="P24" s="34" t="s">
        <v>43</v>
      </c>
      <c r="Q24" s="23">
        <f>O24+J19</f>
        <v>28.093067709041804</v>
      </c>
    </row>
    <row r="25" spans="1:17" ht="15.75" x14ac:dyDescent="0.25">
      <c r="A25" s="4" t="s">
        <v>3</v>
      </c>
      <c r="B25" s="50">
        <f>B24/9</f>
        <v>22.694444444444443</v>
      </c>
      <c r="C25" s="50">
        <f>C24/9</f>
        <v>25.705555555555556</v>
      </c>
      <c r="D25" s="50">
        <f>D24/9</f>
        <v>23.516666666666666</v>
      </c>
      <c r="E25" s="4"/>
      <c r="F25" s="4"/>
      <c r="H25" s="4" t="s">
        <v>62</v>
      </c>
      <c r="I25" s="52">
        <f>F10</f>
        <v>23.883333333333336</v>
      </c>
      <c r="J25" s="52">
        <f>F11</f>
        <v>26.333333333333332</v>
      </c>
      <c r="K25" s="52">
        <f>F12</f>
        <v>25.766666666666666</v>
      </c>
      <c r="L25" s="52">
        <f>SUM(I25:K25)</f>
        <v>75.983333333333334</v>
      </c>
      <c r="M25" s="50">
        <f t="shared" si="7"/>
        <v>25.327777777777779</v>
      </c>
      <c r="O25" s="23">
        <f>M25</f>
        <v>25.327777777777779</v>
      </c>
      <c r="P25" s="34" t="s">
        <v>43</v>
      </c>
      <c r="Q25" s="23">
        <f>O25+J19</f>
        <v>28.626401042375143</v>
      </c>
    </row>
    <row r="26" spans="1:17" ht="15.75" x14ac:dyDescent="0.25">
      <c r="H26" s="4" t="s">
        <v>2</v>
      </c>
      <c r="I26" s="52">
        <f>SUM(I23:I25)</f>
        <v>68.083333333333343</v>
      </c>
      <c r="J26" s="52">
        <f t="shared" ref="J26:K26" si="8">SUM(J23:J25)</f>
        <v>77.11666666666666</v>
      </c>
      <c r="K26" s="52">
        <f t="shared" si="8"/>
        <v>70.55</v>
      </c>
      <c r="L26" s="52">
        <f>SUM(L23:L25)</f>
        <v>215.75</v>
      </c>
      <c r="M26" s="50"/>
    </row>
    <row r="27" spans="1:17" ht="15.75" x14ac:dyDescent="0.25">
      <c r="H27" s="4" t="s">
        <v>3</v>
      </c>
      <c r="I27" s="50">
        <f>AVERAGE(I23:I25)</f>
        <v>22.694444444444446</v>
      </c>
      <c r="J27" s="50">
        <f t="shared" ref="J27:K27" si="9">AVERAGE(J23:J25)</f>
        <v>25.705555555555552</v>
      </c>
      <c r="K27" s="50">
        <f t="shared" si="9"/>
        <v>23.516666666666666</v>
      </c>
      <c r="L27" s="4"/>
      <c r="M27" s="4"/>
    </row>
  </sheetData>
  <mergeCells count="19">
    <mergeCell ref="H19:I19"/>
    <mergeCell ref="H21:H22"/>
    <mergeCell ref="I21:K21"/>
    <mergeCell ref="L21:L22"/>
    <mergeCell ref="M21:M22"/>
    <mergeCell ref="A1:F1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E067-F817-4396-9D4A-F083D1E5F2A1}">
  <dimension ref="A1:Q27"/>
  <sheetViews>
    <sheetView topLeftCell="A4" zoomScale="60" zoomScaleNormal="99" workbookViewId="0">
      <selection activeCell="H8" sqref="H8:O15"/>
    </sheetView>
  </sheetViews>
  <sheetFormatPr defaultRowHeight="15" x14ac:dyDescent="0.25"/>
  <cols>
    <col min="6" max="6" width="9" bestFit="1" customWidth="1"/>
    <col min="7" max="7" width="18.5703125" customWidth="1"/>
    <col min="8" max="8" width="12.57031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25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68</v>
      </c>
      <c r="H3" s="113"/>
      <c r="I3" s="113"/>
      <c r="K3" t="s">
        <v>58</v>
      </c>
      <c r="L3">
        <v>3</v>
      </c>
    </row>
    <row r="4" spans="1:15" ht="15.75" x14ac:dyDescent="0.25">
      <c r="A4" s="12" t="s">
        <v>44</v>
      </c>
      <c r="B4" s="1">
        <v>38.75</v>
      </c>
      <c r="C4" s="1">
        <v>27.5</v>
      </c>
      <c r="D4" s="1">
        <v>31.85</v>
      </c>
      <c r="E4" s="4">
        <f>SUM(B4:D4)</f>
        <v>98.1</v>
      </c>
      <c r="F4" s="50">
        <f t="shared" ref="F4:F12" si="0">E4/3</f>
        <v>32.699999999999996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33.200000000000003</v>
      </c>
      <c r="C5" s="1">
        <v>27.9</v>
      </c>
      <c r="D5" s="1">
        <v>32.75</v>
      </c>
      <c r="E5" s="4">
        <f t="shared" ref="E5:E12" si="1">SUM(B5:D5)</f>
        <v>93.85</v>
      </c>
      <c r="F5" s="50">
        <f t="shared" si="0"/>
        <v>31.283333333333331</v>
      </c>
      <c r="K5" t="s">
        <v>8</v>
      </c>
      <c r="L5">
        <v>3</v>
      </c>
    </row>
    <row r="6" spans="1:15" ht="15.75" x14ac:dyDescent="0.25">
      <c r="A6" s="12" t="s">
        <v>46</v>
      </c>
      <c r="B6" s="1">
        <v>33.65</v>
      </c>
      <c r="C6" s="1">
        <v>34.5</v>
      </c>
      <c r="D6" s="1">
        <v>35.5</v>
      </c>
      <c r="E6" s="4">
        <f t="shared" si="1"/>
        <v>103.65</v>
      </c>
      <c r="F6" s="50">
        <f t="shared" si="0"/>
        <v>34.550000000000004</v>
      </c>
      <c r="H6" t="s">
        <v>9</v>
      </c>
      <c r="K6" t="s">
        <v>9</v>
      </c>
      <c r="L6">
        <f>E13^2/(L3*L4*L5)</f>
        <v>34005.453333333338</v>
      </c>
    </row>
    <row r="7" spans="1:15" ht="15.75" x14ac:dyDescent="0.25">
      <c r="A7" s="12" t="s">
        <v>47</v>
      </c>
      <c r="B7" s="1">
        <v>35.200000000000003</v>
      </c>
      <c r="C7" s="1">
        <v>35.700000000000003</v>
      </c>
      <c r="D7" s="1">
        <v>37.75</v>
      </c>
      <c r="E7" s="4">
        <f t="shared" si="1"/>
        <v>108.65</v>
      </c>
      <c r="F7" s="50">
        <f t="shared" si="0"/>
        <v>36.216666666666669</v>
      </c>
      <c r="H7" t="s">
        <v>10</v>
      </c>
    </row>
    <row r="8" spans="1:15" ht="15.75" x14ac:dyDescent="0.25">
      <c r="A8" s="12" t="s">
        <v>48</v>
      </c>
      <c r="B8" s="1">
        <v>37.1</v>
      </c>
      <c r="C8" s="1">
        <v>30.5</v>
      </c>
      <c r="D8" s="1">
        <v>44.5</v>
      </c>
      <c r="E8" s="4">
        <f t="shared" si="1"/>
        <v>112.1</v>
      </c>
      <c r="F8" s="50">
        <f t="shared" si="0"/>
        <v>37.366666666666667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35.35</v>
      </c>
      <c r="C9" s="1">
        <v>34.549999999999997</v>
      </c>
      <c r="D9" s="1">
        <v>44.7</v>
      </c>
      <c r="E9" s="4">
        <f t="shared" si="1"/>
        <v>114.60000000000001</v>
      </c>
      <c r="F9" s="50">
        <f t="shared" si="0"/>
        <v>38.200000000000003</v>
      </c>
      <c r="H9" s="7" t="s">
        <v>18</v>
      </c>
      <c r="I9" s="4">
        <f>L5-1</f>
        <v>2</v>
      </c>
      <c r="J9" s="50">
        <f>SUMSQ(B13:D13)/9-L6</f>
        <v>101.13388888888585</v>
      </c>
      <c r="K9" s="50">
        <f>J9/I9</f>
        <v>50.566944444442925</v>
      </c>
      <c r="L9" s="50">
        <f>K9/K$14</f>
        <v>3.8832410293601503</v>
      </c>
      <c r="M9" s="4" t="str">
        <f>IF(L9&lt;N9,"tn",IF(L9&lt;O9,"*","**"))</f>
        <v>*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28.5</v>
      </c>
      <c r="C10" s="1">
        <v>36.700000000000003</v>
      </c>
      <c r="D10" s="1">
        <v>35.200000000000003</v>
      </c>
      <c r="E10" s="4">
        <f t="shared" si="1"/>
        <v>100.4</v>
      </c>
      <c r="F10" s="50">
        <f t="shared" si="0"/>
        <v>33.466666666666669</v>
      </c>
      <c r="H10" s="7" t="s">
        <v>0</v>
      </c>
      <c r="I10" s="4">
        <f>L3*L4-1</f>
        <v>8</v>
      </c>
      <c r="J10" s="50">
        <f>SUMSQ(E4:E12)/3-L6</f>
        <v>183.2233333333279</v>
      </c>
      <c r="K10" s="50">
        <f t="shared" ref="K10:K13" si="2">J10/I10</f>
        <v>22.902916666665988</v>
      </c>
      <c r="L10" s="50">
        <f t="shared" ref="L10:L13" si="3">K10/K$14</f>
        <v>1.7588079855156762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1">
        <v>35.15</v>
      </c>
      <c r="C11" s="1">
        <v>35.5</v>
      </c>
      <c r="D11" s="1">
        <v>36.6</v>
      </c>
      <c r="E11" s="4">
        <f t="shared" si="1"/>
        <v>107.25</v>
      </c>
      <c r="F11" s="50">
        <f t="shared" si="0"/>
        <v>35.75</v>
      </c>
      <c r="H11" s="7" t="s">
        <v>58</v>
      </c>
      <c r="I11" s="4">
        <f>L3-1</f>
        <v>2</v>
      </c>
      <c r="J11" s="50">
        <f>SUMSQ(E21:E23)/9-L6</f>
        <v>98.051666666666279</v>
      </c>
      <c r="K11" s="50">
        <f t="shared" si="2"/>
        <v>49.025833333333139</v>
      </c>
      <c r="L11" s="50">
        <f t="shared" si="3"/>
        <v>3.7648928482862591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38.5</v>
      </c>
      <c r="C12" s="52">
        <v>37.5</v>
      </c>
      <c r="D12" s="52">
        <v>43.6</v>
      </c>
      <c r="E12" s="4">
        <f t="shared" si="1"/>
        <v>119.6</v>
      </c>
      <c r="F12" s="50">
        <f t="shared" si="0"/>
        <v>39.866666666666667</v>
      </c>
      <c r="H12" s="7" t="s">
        <v>54</v>
      </c>
      <c r="I12" s="4">
        <f>L4-1</f>
        <v>2</v>
      </c>
      <c r="J12" s="50">
        <f>SUMSQ(B24:D24)/9-L6</f>
        <v>58.767222222217242</v>
      </c>
      <c r="K12" s="50">
        <f t="shared" si="2"/>
        <v>29.383611111108621</v>
      </c>
      <c r="L12" s="50">
        <f t="shared" si="3"/>
        <v>2.2564868316847502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315.39999999999998</v>
      </c>
      <c r="C13" s="4">
        <f>SUM(C4:C12)</f>
        <v>300.35000000000002</v>
      </c>
      <c r="D13" s="4">
        <f>SUM(D4:D12)</f>
        <v>342.45000000000005</v>
      </c>
      <c r="E13" s="4">
        <f>SUM(E4:E12)</f>
        <v>958.2</v>
      </c>
      <c r="F13" s="4"/>
      <c r="H13" s="7" t="s">
        <v>55</v>
      </c>
      <c r="I13" s="4">
        <f>I11*I12</f>
        <v>4</v>
      </c>
      <c r="J13" s="50">
        <f>J10-J11-J12</f>
        <v>26.40444444444438</v>
      </c>
      <c r="K13" s="50">
        <f t="shared" si="2"/>
        <v>6.6011111111110949</v>
      </c>
      <c r="L13" s="50">
        <f t="shared" si="3"/>
        <v>0.50692613104584772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208.34944444445136</v>
      </c>
      <c r="K14" s="50">
        <f>J14/I14</f>
        <v>13.02184027777821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492.70666666666511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1.2028595686842902</v>
      </c>
    </row>
    <row r="18" spans="1:17" x14ac:dyDescent="0.25">
      <c r="A18" s="116" t="s">
        <v>21</v>
      </c>
      <c r="B18" s="116"/>
      <c r="C18" s="116"/>
      <c r="D18" s="116"/>
      <c r="E18" s="116"/>
      <c r="F18" s="11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4.3904374256976588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">
        <f>E4</f>
        <v>98.1</v>
      </c>
      <c r="C21" s="1">
        <f>E5</f>
        <v>93.85</v>
      </c>
      <c r="D21" s="1">
        <f>E6</f>
        <v>103.65</v>
      </c>
      <c r="E21" s="1">
        <f>SUM(B21:D21)</f>
        <v>295.60000000000002</v>
      </c>
      <c r="F21" s="50">
        <f>E21/9</f>
        <v>32.844444444444449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">
        <f>E7</f>
        <v>108.65</v>
      </c>
      <c r="C22" s="1">
        <f>E8</f>
        <v>112.1</v>
      </c>
      <c r="D22" s="1">
        <f>E9</f>
        <v>114.60000000000001</v>
      </c>
      <c r="E22" s="1">
        <f>SUM(B22:D22)</f>
        <v>335.35</v>
      </c>
      <c r="F22" s="50">
        <f t="shared" ref="F22:F23" si="5">E22/9</f>
        <v>37.261111111111113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">
        <f>E10</f>
        <v>100.4</v>
      </c>
      <c r="C23" s="1">
        <f>E11</f>
        <v>107.25</v>
      </c>
      <c r="D23" s="1">
        <f>E12</f>
        <v>119.6</v>
      </c>
      <c r="E23" s="1">
        <f>SUM(B23:D23)</f>
        <v>327.25</v>
      </c>
      <c r="F23" s="50">
        <f t="shared" si="5"/>
        <v>36.361111111111114</v>
      </c>
      <c r="H23" s="4" t="s">
        <v>60</v>
      </c>
      <c r="I23" s="52">
        <f>F4</f>
        <v>32.699999999999996</v>
      </c>
      <c r="J23" s="52">
        <f>F5</f>
        <v>31.283333333333331</v>
      </c>
      <c r="K23" s="52">
        <f>F6</f>
        <v>34.550000000000004</v>
      </c>
      <c r="L23" s="52">
        <f>SUM(I23:K23)</f>
        <v>98.533333333333331</v>
      </c>
      <c r="M23" s="50">
        <f>AVERAGE(I23:K23)</f>
        <v>32.844444444444441</v>
      </c>
      <c r="O23" s="23">
        <f>M23</f>
        <v>32.844444444444441</v>
      </c>
      <c r="P23" s="34" t="s">
        <v>42</v>
      </c>
      <c r="Q23" s="23">
        <f>O23+J19</f>
        <v>37.234881870142104</v>
      </c>
    </row>
    <row r="24" spans="1:17" ht="15.75" x14ac:dyDescent="0.25">
      <c r="A24" s="4" t="s">
        <v>2</v>
      </c>
      <c r="B24" s="1">
        <f>SUM(B21:B23)</f>
        <v>307.14999999999998</v>
      </c>
      <c r="C24" s="1">
        <f t="shared" ref="C24:D24" si="6">SUM(C21:C23)</f>
        <v>313.2</v>
      </c>
      <c r="D24" s="1">
        <f t="shared" si="6"/>
        <v>337.85</v>
      </c>
      <c r="E24" s="1">
        <f>SUM(E21:E23)</f>
        <v>958.2</v>
      </c>
      <c r="F24" s="4"/>
      <c r="H24" s="4" t="s">
        <v>61</v>
      </c>
      <c r="I24" s="52">
        <f>F7</f>
        <v>36.216666666666669</v>
      </c>
      <c r="J24" s="52">
        <f>F8</f>
        <v>37.366666666666667</v>
      </c>
      <c r="K24" s="52">
        <f>F9</f>
        <v>38.200000000000003</v>
      </c>
      <c r="L24" s="52">
        <f>SUM(I24:K24)</f>
        <v>111.78333333333335</v>
      </c>
      <c r="M24" s="50">
        <f t="shared" ref="M24:M25" si="7">AVERAGE(I24:K24)</f>
        <v>37.261111111111113</v>
      </c>
      <c r="O24" s="23">
        <f>M24</f>
        <v>37.261111111111113</v>
      </c>
      <c r="P24" s="34" t="s">
        <v>77</v>
      </c>
      <c r="Q24" s="23">
        <f>O24+J19</f>
        <v>41.651548536808775</v>
      </c>
    </row>
    <row r="25" spans="1:17" ht="15.75" x14ac:dyDescent="0.25">
      <c r="A25" s="4" t="s">
        <v>3</v>
      </c>
      <c r="B25" s="50">
        <f>B24/9</f>
        <v>34.127777777777773</v>
      </c>
      <c r="C25" s="50">
        <f>C24/9</f>
        <v>34.799999999999997</v>
      </c>
      <c r="D25" s="50">
        <f>D24/9</f>
        <v>37.538888888888891</v>
      </c>
      <c r="E25" s="4"/>
      <c r="F25" s="4"/>
      <c r="H25" s="4" t="s">
        <v>62</v>
      </c>
      <c r="I25" s="52">
        <f>F10</f>
        <v>33.466666666666669</v>
      </c>
      <c r="J25" s="52">
        <f>F11</f>
        <v>35.75</v>
      </c>
      <c r="K25" s="52">
        <f>F12</f>
        <v>39.866666666666667</v>
      </c>
      <c r="L25" s="52">
        <f>SUM(I25:K25)</f>
        <v>109.08333333333334</v>
      </c>
      <c r="M25" s="50">
        <f t="shared" si="7"/>
        <v>36.361111111111114</v>
      </c>
      <c r="O25" s="23">
        <f>M25</f>
        <v>36.361111111111114</v>
      </c>
      <c r="P25" s="34" t="s">
        <v>43</v>
      </c>
      <c r="Q25" s="23">
        <f>O25+J19</f>
        <v>40.75154853680877</v>
      </c>
    </row>
    <row r="26" spans="1:17" ht="15.75" x14ac:dyDescent="0.25">
      <c r="H26" s="4" t="s">
        <v>2</v>
      </c>
      <c r="I26" s="52">
        <f>SUM(I23:I25)</f>
        <v>102.38333333333333</v>
      </c>
      <c r="J26" s="52">
        <f t="shared" ref="J26:K26" si="8">SUM(J23:J25)</f>
        <v>104.4</v>
      </c>
      <c r="K26" s="52">
        <f t="shared" si="8"/>
        <v>112.61666666666667</v>
      </c>
      <c r="L26" s="52">
        <f>SUM(L23:L25)</f>
        <v>319.39999999999998</v>
      </c>
      <c r="M26" s="50"/>
    </row>
    <row r="27" spans="1:17" ht="15.75" x14ac:dyDescent="0.25">
      <c r="H27" s="4" t="s">
        <v>3</v>
      </c>
      <c r="I27" s="50">
        <f>AVERAGE(I23:I25)</f>
        <v>34.127777777777773</v>
      </c>
      <c r="J27" s="50">
        <f t="shared" ref="J27:K27" si="9">AVERAGE(J23:J25)</f>
        <v>34.800000000000004</v>
      </c>
      <c r="K27" s="50">
        <f t="shared" si="9"/>
        <v>37.538888888888891</v>
      </c>
      <c r="L27" s="4"/>
      <c r="M27" s="4"/>
    </row>
  </sheetData>
  <mergeCells count="19">
    <mergeCell ref="H19:I19"/>
    <mergeCell ref="H21:H22"/>
    <mergeCell ref="I21:K21"/>
    <mergeCell ref="L21:L22"/>
    <mergeCell ref="M21:M22"/>
    <mergeCell ref="A1:F1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I3"/>
    <mergeCell ref="A18:F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5D968-28B0-4C67-A6E8-ADBA36823BFE}">
  <dimension ref="A1:Q27"/>
  <sheetViews>
    <sheetView zoomScale="57" zoomScaleNormal="105" workbookViewId="0">
      <selection activeCell="H8" sqref="H8:O15"/>
    </sheetView>
  </sheetViews>
  <sheetFormatPr defaultRowHeight="15" x14ac:dyDescent="0.25"/>
  <cols>
    <col min="6" max="6" width="9" bestFit="1" customWidth="1"/>
    <col min="7" max="7" width="22.7109375" customWidth="1"/>
    <col min="8" max="8" width="11.1406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26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50.5</v>
      </c>
      <c r="C4" s="1">
        <v>42.5</v>
      </c>
      <c r="D4" s="1">
        <v>56.5</v>
      </c>
      <c r="E4" s="4">
        <f>SUM(B4:D4)</f>
        <v>149.5</v>
      </c>
      <c r="F4" s="50">
        <f t="shared" ref="F4:F12" si="0">E4/3</f>
        <v>49.833333333333336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52.75</v>
      </c>
      <c r="C5" s="1">
        <v>45.75</v>
      </c>
      <c r="D5" s="1">
        <v>44.3</v>
      </c>
      <c r="E5" s="4">
        <f t="shared" ref="E5:E12" si="1">SUM(B5:D5)</f>
        <v>142.80000000000001</v>
      </c>
      <c r="F5" s="50">
        <f t="shared" si="0"/>
        <v>47.6</v>
      </c>
      <c r="K5" t="s">
        <v>8</v>
      </c>
      <c r="L5">
        <v>3</v>
      </c>
    </row>
    <row r="6" spans="1:15" ht="15.75" x14ac:dyDescent="0.25">
      <c r="A6" s="12" t="s">
        <v>46</v>
      </c>
      <c r="B6" s="1">
        <v>51.5</v>
      </c>
      <c r="C6" s="1">
        <v>55.5</v>
      </c>
      <c r="D6" s="1">
        <v>60.35</v>
      </c>
      <c r="E6" s="4">
        <f t="shared" si="1"/>
        <v>167.35</v>
      </c>
      <c r="F6" s="50">
        <f t="shared" si="0"/>
        <v>55.783333333333331</v>
      </c>
      <c r="H6" t="s">
        <v>9</v>
      </c>
      <c r="K6" t="s">
        <v>9</v>
      </c>
      <c r="L6">
        <f>E13^2/(L3*L4*L5)</f>
        <v>82220.407500000001</v>
      </c>
    </row>
    <row r="7" spans="1:15" ht="15.75" x14ac:dyDescent="0.25">
      <c r="A7" s="12" t="s">
        <v>47</v>
      </c>
      <c r="B7" s="1">
        <v>50.85</v>
      </c>
      <c r="C7" s="1">
        <v>57.5</v>
      </c>
      <c r="D7" s="1">
        <v>59.5</v>
      </c>
      <c r="E7" s="4">
        <f t="shared" si="1"/>
        <v>167.85</v>
      </c>
      <c r="F7" s="50">
        <f t="shared" si="0"/>
        <v>55.949999999999996</v>
      </c>
      <c r="H7" t="s">
        <v>10</v>
      </c>
    </row>
    <row r="8" spans="1:15" ht="15.75" x14ac:dyDescent="0.25">
      <c r="A8" s="12" t="s">
        <v>48</v>
      </c>
      <c r="B8" s="1">
        <v>55.95</v>
      </c>
      <c r="C8" s="1">
        <v>56.05</v>
      </c>
      <c r="D8" s="1">
        <v>40.75</v>
      </c>
      <c r="E8" s="4">
        <f t="shared" si="1"/>
        <v>152.75</v>
      </c>
      <c r="F8" s="50">
        <f t="shared" si="0"/>
        <v>50.916666666666664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59.8</v>
      </c>
      <c r="C9" s="1">
        <v>55.5</v>
      </c>
      <c r="D9" s="1">
        <v>61.95</v>
      </c>
      <c r="E9" s="4">
        <f t="shared" si="1"/>
        <v>177.25</v>
      </c>
      <c r="F9" s="50">
        <f t="shared" si="0"/>
        <v>59.083333333333336</v>
      </c>
      <c r="H9" s="7" t="s">
        <v>18</v>
      </c>
      <c r="I9" s="4">
        <f>L5-1</f>
        <v>2</v>
      </c>
      <c r="J9" s="50">
        <f>SUMSQ(B13:D13)/9-L6</f>
        <v>30.948888888888177</v>
      </c>
      <c r="K9" s="50">
        <f>J9/I9</f>
        <v>15.474444444444089</v>
      </c>
      <c r="L9" s="50">
        <f>K9/K$14</f>
        <v>0.46739457602301238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45</v>
      </c>
      <c r="C10" s="1">
        <v>59.95</v>
      </c>
      <c r="D10" s="1">
        <v>60.1</v>
      </c>
      <c r="E10" s="4">
        <f t="shared" si="1"/>
        <v>165.05</v>
      </c>
      <c r="F10" s="50">
        <f t="shared" si="0"/>
        <v>55.016666666666673</v>
      </c>
      <c r="H10" s="7" t="s">
        <v>0</v>
      </c>
      <c r="I10" s="4">
        <f>L3*L4-1</f>
        <v>8</v>
      </c>
      <c r="J10" s="50">
        <f>SUMSQ(E4:E12)/3-L6</f>
        <v>581.59999999999127</v>
      </c>
      <c r="K10" s="50">
        <f t="shared" ref="K10:K13" si="2">J10/I10</f>
        <v>72.699999999998909</v>
      </c>
      <c r="L10" s="50">
        <f t="shared" ref="L10:L13" si="3">K10/K$14</f>
        <v>2.1958517347013675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1">
        <v>60.8</v>
      </c>
      <c r="C11" s="1">
        <v>59.2</v>
      </c>
      <c r="D11" s="1">
        <v>62.9</v>
      </c>
      <c r="E11" s="4">
        <f t="shared" si="1"/>
        <v>182.9</v>
      </c>
      <c r="F11" s="50">
        <f t="shared" si="0"/>
        <v>60.966666666666669</v>
      </c>
      <c r="H11" s="7" t="s">
        <v>58</v>
      </c>
      <c r="I11" s="4">
        <f>L3-1</f>
        <v>2</v>
      </c>
      <c r="J11" s="50">
        <f>SUMSQ(E21:E23)/9-L6</f>
        <v>294.67555555555737</v>
      </c>
      <c r="K11" s="50">
        <f t="shared" si="2"/>
        <v>147.33777777777868</v>
      </c>
      <c r="L11" s="50">
        <f t="shared" si="3"/>
        <v>4.4502326674055679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59.7</v>
      </c>
      <c r="C12" s="52">
        <v>61.4</v>
      </c>
      <c r="D12" s="52">
        <v>63.4</v>
      </c>
      <c r="E12" s="4">
        <f t="shared" si="1"/>
        <v>184.5</v>
      </c>
      <c r="F12" s="50">
        <f t="shared" si="0"/>
        <v>61.5</v>
      </c>
      <c r="H12" s="7" t="s">
        <v>54</v>
      </c>
      <c r="I12" s="4">
        <f>L4-1</f>
        <v>2</v>
      </c>
      <c r="J12" s="50">
        <f>SUMSQ(B24:D24)/9-L6</f>
        <v>176.36722222223761</v>
      </c>
      <c r="K12" s="50">
        <f t="shared" si="2"/>
        <v>88.183611111118807</v>
      </c>
      <c r="L12" s="50">
        <f t="shared" si="3"/>
        <v>2.6635231833642905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486.85</v>
      </c>
      <c r="C13" s="4">
        <f>SUM(C4:C12)</f>
        <v>493.34999999999997</v>
      </c>
      <c r="D13" s="4">
        <f>SUM(D4:D12)</f>
        <v>509.74999999999994</v>
      </c>
      <c r="E13" s="4">
        <f>SUM(E4:E12)</f>
        <v>1489.95</v>
      </c>
      <c r="F13" s="4"/>
      <c r="H13" s="7" t="s">
        <v>55</v>
      </c>
      <c r="I13" s="4">
        <f>I11*I12</f>
        <v>4</v>
      </c>
      <c r="J13" s="50">
        <f>J10-J11-J12</f>
        <v>110.55722222219629</v>
      </c>
      <c r="K13" s="50">
        <f t="shared" si="2"/>
        <v>27.639305555549072</v>
      </c>
      <c r="L13" s="50">
        <f t="shared" si="3"/>
        <v>0.83482554401780584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529.72611111112928</v>
      </c>
      <c r="K14" s="50">
        <f>J14/I14</f>
        <v>33.10788194444558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1142.2750000000087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1.9179816342663039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7.0006329650720085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">
        <f>E4</f>
        <v>149.5</v>
      </c>
      <c r="C21" s="1">
        <f>E5</f>
        <v>142.80000000000001</v>
      </c>
      <c r="D21" s="1">
        <f>E6</f>
        <v>167.35</v>
      </c>
      <c r="E21" s="1">
        <f>SUM(B21:D21)</f>
        <v>459.65</v>
      </c>
      <c r="F21" s="50">
        <f>E21/9</f>
        <v>51.072222222222223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">
        <f>E7</f>
        <v>167.85</v>
      </c>
      <c r="C22" s="1">
        <f>E8</f>
        <v>152.75</v>
      </c>
      <c r="D22" s="1">
        <f>E9</f>
        <v>177.25</v>
      </c>
      <c r="E22" s="1">
        <f>SUM(B22:D22)</f>
        <v>497.85</v>
      </c>
      <c r="F22" s="50">
        <f t="shared" ref="F22:F23" si="5">E22/9</f>
        <v>55.31666666666667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">
        <f>E10</f>
        <v>165.05</v>
      </c>
      <c r="C23" s="1">
        <f>E11</f>
        <v>182.9</v>
      </c>
      <c r="D23" s="1">
        <f>E12</f>
        <v>184.5</v>
      </c>
      <c r="E23" s="1">
        <f>SUM(B23:D23)</f>
        <v>532.45000000000005</v>
      </c>
      <c r="F23" s="50">
        <f t="shared" si="5"/>
        <v>59.161111111111119</v>
      </c>
      <c r="H23" s="4" t="s">
        <v>60</v>
      </c>
      <c r="I23" s="52">
        <f>F4</f>
        <v>49.833333333333336</v>
      </c>
      <c r="J23" s="52">
        <f>F5</f>
        <v>47.6</v>
      </c>
      <c r="K23" s="52">
        <f>F6</f>
        <v>55.783333333333331</v>
      </c>
      <c r="L23" s="52">
        <f>SUM(I23:K23)</f>
        <v>153.21666666666667</v>
      </c>
      <c r="M23" s="50">
        <f>AVERAGE(I23:K23)</f>
        <v>51.072222222222223</v>
      </c>
      <c r="O23" s="23">
        <f>M23</f>
        <v>51.072222222222223</v>
      </c>
      <c r="P23" s="34" t="s">
        <v>42</v>
      </c>
      <c r="Q23" s="23">
        <f>O23+J19</f>
        <v>58.07285518729423</v>
      </c>
    </row>
    <row r="24" spans="1:17" ht="15.75" x14ac:dyDescent="0.25">
      <c r="A24" s="4" t="s">
        <v>2</v>
      </c>
      <c r="B24" s="1">
        <f>SUM(B21:B23)</f>
        <v>482.40000000000003</v>
      </c>
      <c r="C24" s="1">
        <f t="shared" ref="C24:D24" si="6">SUM(C21:C23)</f>
        <v>478.45000000000005</v>
      </c>
      <c r="D24" s="1">
        <f t="shared" si="6"/>
        <v>529.1</v>
      </c>
      <c r="E24" s="1">
        <f>SUM(E21:E23)</f>
        <v>1489.95</v>
      </c>
      <c r="F24" s="4"/>
      <c r="H24" s="4" t="s">
        <v>61</v>
      </c>
      <c r="I24" s="52">
        <f>F7</f>
        <v>55.949999999999996</v>
      </c>
      <c r="J24" s="52">
        <f>F8</f>
        <v>50.916666666666664</v>
      </c>
      <c r="K24" s="52">
        <f>F9</f>
        <v>59.083333333333336</v>
      </c>
      <c r="L24" s="52">
        <f>SUM(I24:K24)</f>
        <v>165.95</v>
      </c>
      <c r="M24" s="50">
        <f t="shared" ref="M24:M25" si="7">AVERAGE(I24:K24)</f>
        <v>55.316666666666663</v>
      </c>
      <c r="O24" s="23">
        <f>M24</f>
        <v>55.316666666666663</v>
      </c>
      <c r="P24" s="34" t="s">
        <v>77</v>
      </c>
      <c r="Q24" s="23">
        <f>O24+J19</f>
        <v>62.31729963173867</v>
      </c>
    </row>
    <row r="25" spans="1:17" ht="15.75" x14ac:dyDescent="0.25">
      <c r="A25" s="4" t="s">
        <v>3</v>
      </c>
      <c r="B25" s="50">
        <f>B24/9</f>
        <v>53.6</v>
      </c>
      <c r="C25" s="50">
        <f t="shared" ref="C25:D25" si="8">C24/9</f>
        <v>53.161111111111119</v>
      </c>
      <c r="D25" s="50">
        <f t="shared" si="8"/>
        <v>58.788888888888891</v>
      </c>
      <c r="E25" s="4"/>
      <c r="F25" s="4"/>
      <c r="H25" s="4" t="s">
        <v>62</v>
      </c>
      <c r="I25" s="52">
        <f>F10</f>
        <v>55.016666666666673</v>
      </c>
      <c r="J25" s="52">
        <f>F11</f>
        <v>60.966666666666669</v>
      </c>
      <c r="K25" s="52">
        <f>F12</f>
        <v>61.5</v>
      </c>
      <c r="L25" s="52">
        <f>SUM(I25:K25)</f>
        <v>177.48333333333335</v>
      </c>
      <c r="M25" s="50">
        <f t="shared" si="7"/>
        <v>59.161111111111119</v>
      </c>
      <c r="O25" s="23">
        <f>M25</f>
        <v>59.161111111111119</v>
      </c>
      <c r="P25" s="34" t="s">
        <v>43</v>
      </c>
      <c r="Q25" s="23">
        <f>O25+J19</f>
        <v>66.161744076183126</v>
      </c>
    </row>
    <row r="26" spans="1:17" ht="15.75" x14ac:dyDescent="0.25">
      <c r="H26" s="4" t="s">
        <v>2</v>
      </c>
      <c r="I26" s="52">
        <f>SUM(I23:I25)</f>
        <v>160.80000000000001</v>
      </c>
      <c r="J26" s="52">
        <f t="shared" ref="J26:K26" si="9">SUM(J23:J25)</f>
        <v>159.48333333333335</v>
      </c>
      <c r="K26" s="52">
        <f t="shared" si="9"/>
        <v>176.36666666666667</v>
      </c>
      <c r="L26" s="52">
        <f>SUM(L23:L25)</f>
        <v>496.65</v>
      </c>
      <c r="M26" s="50"/>
    </row>
    <row r="27" spans="1:17" ht="15.75" x14ac:dyDescent="0.25">
      <c r="H27" s="4" t="s">
        <v>3</v>
      </c>
      <c r="I27" s="50">
        <f>AVERAGE(I23:I25)</f>
        <v>53.6</v>
      </c>
      <c r="J27" s="50">
        <f t="shared" ref="J27:K27" si="10">AVERAGE(J23:J25)</f>
        <v>53.161111111111119</v>
      </c>
      <c r="K27" s="50">
        <f t="shared" si="10"/>
        <v>58.788888888888891</v>
      </c>
      <c r="L27" s="4"/>
      <c r="M27" s="4"/>
    </row>
  </sheetData>
  <mergeCells count="19">
    <mergeCell ref="H19:I19"/>
    <mergeCell ref="H21:H22"/>
    <mergeCell ref="I21:K21"/>
    <mergeCell ref="L21:L22"/>
    <mergeCell ref="M21:M22"/>
    <mergeCell ref="A1:F1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27FBF-076F-432E-B715-823EA25DC995}">
  <dimension ref="B3:P12"/>
  <sheetViews>
    <sheetView topLeftCell="B1" zoomScale="87" workbookViewId="0">
      <selection activeCell="O26" sqref="O26"/>
    </sheetView>
  </sheetViews>
  <sheetFormatPr defaultRowHeight="15" x14ac:dyDescent="0.25"/>
  <cols>
    <col min="12" max="12" width="27.28515625" customWidth="1"/>
    <col min="13" max="13" width="11.140625" customWidth="1"/>
    <col min="14" max="14" width="10.85546875" customWidth="1"/>
    <col min="15" max="15" width="11.28515625" customWidth="1"/>
    <col min="16" max="16" width="11.7109375" customWidth="1"/>
  </cols>
  <sheetData>
    <row r="3" spans="2:16" x14ac:dyDescent="0.25">
      <c r="B3" s="103" t="s">
        <v>0</v>
      </c>
      <c r="C3" s="117" t="s">
        <v>78</v>
      </c>
      <c r="D3" s="118"/>
      <c r="E3" s="118"/>
      <c r="F3" s="118"/>
      <c r="G3" s="119"/>
      <c r="L3" s="123" t="s">
        <v>82</v>
      </c>
      <c r="M3" s="120" t="s">
        <v>85</v>
      </c>
      <c r="N3" s="121"/>
      <c r="O3" s="121"/>
      <c r="P3" s="122"/>
    </row>
    <row r="4" spans="2:16" x14ac:dyDescent="0.25">
      <c r="B4" s="104"/>
      <c r="C4" s="28" t="s">
        <v>71</v>
      </c>
      <c r="D4" s="29" t="s">
        <v>72</v>
      </c>
      <c r="E4" s="29" t="s">
        <v>73</v>
      </c>
      <c r="F4" s="29" t="s">
        <v>74</v>
      </c>
      <c r="G4" s="32" t="s">
        <v>75</v>
      </c>
      <c r="L4" s="123"/>
      <c r="M4" s="71" t="s">
        <v>72</v>
      </c>
      <c r="N4" s="71" t="s">
        <v>73</v>
      </c>
      <c r="O4" s="71" t="s">
        <v>74</v>
      </c>
      <c r="P4" s="71" t="s">
        <v>75</v>
      </c>
    </row>
    <row r="5" spans="2:16" x14ac:dyDescent="0.25">
      <c r="B5" s="39" t="s">
        <v>60</v>
      </c>
      <c r="C5" s="36">
        <f>'Tinggi Tanaman 7 HST'!F21</f>
        <v>19.044444444444444</v>
      </c>
      <c r="D5" s="33">
        <f>'Tinggi Tanaman 14 HST'!M23</f>
        <v>18.488888888888891</v>
      </c>
      <c r="E5" s="33">
        <f>'Tinggi Tanaman 21 HST'!M23</f>
        <v>21.794444444444441</v>
      </c>
      <c r="F5" s="33">
        <f>'Tinggi Tanaman 28 HST'!M23</f>
        <v>32.844444444444441</v>
      </c>
      <c r="G5" s="44">
        <f>'Tinggi Tanaman 35 HST'!M23</f>
        <v>51.072222222222223</v>
      </c>
      <c r="L5" s="13" t="s">
        <v>83</v>
      </c>
      <c r="M5" s="72" t="s">
        <v>125</v>
      </c>
      <c r="N5" s="72" t="s">
        <v>128</v>
      </c>
      <c r="O5" s="72" t="s">
        <v>131</v>
      </c>
      <c r="P5" s="72" t="s">
        <v>134</v>
      </c>
    </row>
    <row r="6" spans="2:16" x14ac:dyDescent="0.25">
      <c r="B6" s="39" t="s">
        <v>61</v>
      </c>
      <c r="C6" s="37">
        <f>'Tinggi Tanaman 7 HST'!F22</f>
        <v>19.62777777777778</v>
      </c>
      <c r="D6" s="23">
        <f>'Tinggi Tanaman 14 HST'!M24</f>
        <v>21.3</v>
      </c>
      <c r="E6" s="23">
        <f>'Tinggi Tanaman 21 HST'!M24</f>
        <v>24.794444444444441</v>
      </c>
      <c r="F6" s="23">
        <f>'Tinggi Tanaman 28 HST'!M24</f>
        <v>37.261111111111113</v>
      </c>
      <c r="G6" s="35">
        <f>'Tinggi Tanaman 35 HST'!M24</f>
        <v>55.316666666666663</v>
      </c>
      <c r="L6" s="13" t="s">
        <v>86</v>
      </c>
      <c r="M6" s="67" t="s">
        <v>126</v>
      </c>
      <c r="N6" s="67" t="s">
        <v>129</v>
      </c>
      <c r="O6" s="67" t="s">
        <v>132</v>
      </c>
      <c r="P6" s="67" t="s">
        <v>135</v>
      </c>
    </row>
    <row r="7" spans="2:16" x14ac:dyDescent="0.25">
      <c r="B7" s="39" t="s">
        <v>62</v>
      </c>
      <c r="C7" s="64">
        <f>'Tinggi Tanaman 7 HST'!F23</f>
        <v>18.227777777777778</v>
      </c>
      <c r="D7" s="65">
        <f>'Tinggi Tanaman 14 HST'!M25</f>
        <v>18.2</v>
      </c>
      <c r="E7" s="65">
        <f>'Tinggi Tanaman 21 HST'!M25</f>
        <v>25.327777777777779</v>
      </c>
      <c r="F7" s="65">
        <f>'Tinggi Tanaman 28 HST'!M25</f>
        <v>36.361111111111114</v>
      </c>
      <c r="G7" s="45">
        <f>'Tinggi Tanaman 35 HST'!M25</f>
        <v>59.161111111111119</v>
      </c>
      <c r="L7" s="68" t="s">
        <v>87</v>
      </c>
      <c r="M7" s="69" t="s">
        <v>127</v>
      </c>
      <c r="N7" s="69" t="s">
        <v>130</v>
      </c>
      <c r="O7" s="69" t="s">
        <v>133</v>
      </c>
      <c r="P7" s="69" t="s">
        <v>136</v>
      </c>
    </row>
    <row r="8" spans="2:16" x14ac:dyDescent="0.25">
      <c r="B8" s="40" t="s">
        <v>115</v>
      </c>
      <c r="C8" s="37" t="s">
        <v>76</v>
      </c>
      <c r="D8" s="23">
        <f>'Tinggi Tanaman 14 HST'!J19</f>
        <v>3.2177251195062531</v>
      </c>
      <c r="E8" s="23">
        <f>'Tinggi Tanaman 21 HST'!J19</f>
        <v>3.2986232645973645</v>
      </c>
      <c r="F8" s="23">
        <f>'Tinggi Tanaman 28 HST'!J19</f>
        <v>4.3904374256976588</v>
      </c>
      <c r="G8" s="66">
        <f>'Tinggi Tanaman 35 HST'!J19</f>
        <v>7.0006329650720085</v>
      </c>
      <c r="L8" s="71" t="s">
        <v>84</v>
      </c>
      <c r="M8" s="84">
        <f>D8</f>
        <v>3.2177251195062531</v>
      </c>
      <c r="N8" s="84">
        <f>E8</f>
        <v>3.2986232645973645</v>
      </c>
      <c r="O8" s="84">
        <f>F8</f>
        <v>4.3904374256976588</v>
      </c>
      <c r="P8" s="84">
        <f>G8</f>
        <v>7.0006329650720085</v>
      </c>
    </row>
    <row r="9" spans="2:16" x14ac:dyDescent="0.25">
      <c r="B9" s="39" t="s">
        <v>63</v>
      </c>
      <c r="C9" s="36">
        <f>'Tinggi Tanaman 7 HST'!B25</f>
        <v>18.194444444444443</v>
      </c>
      <c r="D9" s="33">
        <f>'Tinggi Tanaman 14 HST'!I27</f>
        <v>17.838888888888889</v>
      </c>
      <c r="E9" s="33">
        <f>'Tinggi Tanaman 21 HST'!I27</f>
        <v>22.694444444444446</v>
      </c>
      <c r="F9" s="33">
        <f>'Tinggi Tanaman 28 HST'!I27</f>
        <v>34.127777777777773</v>
      </c>
      <c r="G9" s="35">
        <f>'Tinggi Tanaman 35 HST'!I27</f>
        <v>53.6</v>
      </c>
    </row>
    <row r="10" spans="2:16" x14ac:dyDescent="0.25">
      <c r="B10" s="39" t="s">
        <v>64</v>
      </c>
      <c r="C10" s="37">
        <f>'Tinggi Tanaman 7 HST'!C25</f>
        <v>19.027777777777779</v>
      </c>
      <c r="D10" s="23">
        <f>'Tinggi Tanaman 14 HST'!J27</f>
        <v>19.905555555555555</v>
      </c>
      <c r="E10" s="23">
        <f>'Tinggi Tanaman 21 HST'!J27</f>
        <v>25.705555555555552</v>
      </c>
      <c r="F10" s="23">
        <f>'Tinggi Tanaman 28 HST'!J27</f>
        <v>34.800000000000004</v>
      </c>
      <c r="G10" s="35">
        <f>'Tinggi Tanaman 35 HST'!J27</f>
        <v>53.161111111111119</v>
      </c>
    </row>
    <row r="11" spans="2:16" x14ac:dyDescent="0.25">
      <c r="B11" s="39" t="s">
        <v>65</v>
      </c>
      <c r="C11" s="37">
        <f>'Tinggi Tanaman 7 HST'!D25</f>
        <v>19.677777777777777</v>
      </c>
      <c r="D11" s="23">
        <f>'Tinggi Tanaman 14 HST'!K27</f>
        <v>20.244444444444444</v>
      </c>
      <c r="E11" s="23">
        <f>'Tinggi Tanaman 21 HST'!K27</f>
        <v>23.516666666666666</v>
      </c>
      <c r="F11" s="23">
        <f>'Tinggi Tanaman 28 HST'!K27</f>
        <v>37.538888888888891</v>
      </c>
      <c r="G11" s="35">
        <f>'Tinggi Tanaman 35 HST'!K27</f>
        <v>58.788888888888891</v>
      </c>
    </row>
    <row r="12" spans="2:16" x14ac:dyDescent="0.25">
      <c r="B12" s="40" t="s">
        <v>70</v>
      </c>
      <c r="C12" s="83" t="s">
        <v>76</v>
      </c>
      <c r="D12" s="75" t="s">
        <v>76</v>
      </c>
      <c r="E12" s="75" t="s">
        <v>76</v>
      </c>
      <c r="F12" s="75" t="s">
        <v>76</v>
      </c>
      <c r="G12" s="66" t="s">
        <v>76</v>
      </c>
    </row>
  </sheetData>
  <mergeCells count="4">
    <mergeCell ref="B3:B4"/>
    <mergeCell ref="C3:G3"/>
    <mergeCell ref="M3:P3"/>
    <mergeCell ref="L3:L4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98FD1-2F46-495E-950E-EC084E644E11}">
  <dimension ref="A1:O25"/>
  <sheetViews>
    <sheetView workbookViewId="0">
      <selection activeCell="H8" sqref="H8:O15"/>
    </sheetView>
  </sheetViews>
  <sheetFormatPr defaultRowHeight="15" x14ac:dyDescent="0.25"/>
  <cols>
    <col min="6" max="6" width="9" bestFit="1" customWidth="1"/>
    <col min="7" max="7" width="21.7109375" customWidth="1"/>
    <col min="8" max="8" width="10.425781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27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3.5</v>
      </c>
      <c r="C4" s="1">
        <v>3</v>
      </c>
      <c r="D4" s="1">
        <v>3</v>
      </c>
      <c r="E4" s="4">
        <f>SUM(B4:D4)</f>
        <v>9.5</v>
      </c>
      <c r="F4" s="50">
        <f t="shared" ref="F4:F12" si="0">E4/3</f>
        <v>3.1666666666666665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3.5</v>
      </c>
      <c r="C5" s="1">
        <v>3</v>
      </c>
      <c r="D5" s="1">
        <v>3</v>
      </c>
      <c r="E5" s="4">
        <f t="shared" ref="E5:E12" si="1">SUM(B5:D5)</f>
        <v>9.5</v>
      </c>
      <c r="F5" s="50">
        <f t="shared" si="0"/>
        <v>3.1666666666666665</v>
      </c>
      <c r="K5" t="s">
        <v>8</v>
      </c>
      <c r="L5">
        <v>3</v>
      </c>
    </row>
    <row r="6" spans="1:15" ht="15.75" x14ac:dyDescent="0.25">
      <c r="A6" s="12" t="s">
        <v>46</v>
      </c>
      <c r="B6" s="1">
        <v>3</v>
      </c>
      <c r="C6" s="1">
        <v>3</v>
      </c>
      <c r="D6" s="1">
        <v>3.5</v>
      </c>
      <c r="E6" s="4">
        <f t="shared" si="1"/>
        <v>9.5</v>
      </c>
      <c r="F6" s="50">
        <f t="shared" si="0"/>
        <v>3.1666666666666665</v>
      </c>
      <c r="H6" t="s">
        <v>9</v>
      </c>
      <c r="K6" t="s">
        <v>9</v>
      </c>
      <c r="L6">
        <f>E13^2/(L3*L4*L5)</f>
        <v>264.4537037037037</v>
      </c>
    </row>
    <row r="7" spans="1:15" ht="15.75" x14ac:dyDescent="0.25">
      <c r="A7" s="12" t="s">
        <v>47</v>
      </c>
      <c r="B7" s="1">
        <v>3</v>
      </c>
      <c r="C7" s="1">
        <v>2.5</v>
      </c>
      <c r="D7" s="1">
        <v>2.5</v>
      </c>
      <c r="E7" s="4">
        <f t="shared" si="1"/>
        <v>8</v>
      </c>
      <c r="F7" s="50">
        <f t="shared" si="0"/>
        <v>2.6666666666666665</v>
      </c>
      <c r="H7" t="s">
        <v>10</v>
      </c>
    </row>
    <row r="8" spans="1:15" ht="15.75" x14ac:dyDescent="0.25">
      <c r="A8" s="12" t="s">
        <v>48</v>
      </c>
      <c r="B8" s="1">
        <v>3</v>
      </c>
      <c r="C8" s="1">
        <v>3</v>
      </c>
      <c r="D8" s="1">
        <v>3.5</v>
      </c>
      <c r="E8" s="4">
        <f t="shared" si="1"/>
        <v>9.5</v>
      </c>
      <c r="F8" s="50">
        <f t="shared" si="0"/>
        <v>3.1666666666666665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3.5</v>
      </c>
      <c r="C9" s="1">
        <v>3.5</v>
      </c>
      <c r="D9" s="1">
        <v>2.5</v>
      </c>
      <c r="E9" s="4">
        <f t="shared" si="1"/>
        <v>9.5</v>
      </c>
      <c r="F9" s="50">
        <f t="shared" si="0"/>
        <v>3.1666666666666665</v>
      </c>
      <c r="H9" s="56" t="s">
        <v>18</v>
      </c>
      <c r="I9" s="4">
        <f>L5-1</f>
        <v>2</v>
      </c>
      <c r="J9" s="50">
        <f>SUMSQ(B13:D13)/9-L6</f>
        <v>7.4074074074076179E-2</v>
      </c>
      <c r="K9" s="50">
        <f>J9/I9</f>
        <v>3.703703703703809E-2</v>
      </c>
      <c r="L9" s="50">
        <f>K9/K$14</f>
        <v>0.18181818181818815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2.5</v>
      </c>
      <c r="C10" s="1">
        <v>3.5</v>
      </c>
      <c r="D10" s="1">
        <v>3</v>
      </c>
      <c r="E10" s="4">
        <f t="shared" si="1"/>
        <v>9</v>
      </c>
      <c r="F10" s="50">
        <f t="shared" si="0"/>
        <v>3</v>
      </c>
      <c r="H10" s="56" t="s">
        <v>0</v>
      </c>
      <c r="I10" s="4">
        <f>L3*L4-1</f>
        <v>8</v>
      </c>
      <c r="J10" s="50">
        <f>SUMSQ(E4:E12)/3-L6</f>
        <v>0.96296296296299033</v>
      </c>
      <c r="K10" s="50">
        <f t="shared" ref="K10:K13" si="2">J10/I10</f>
        <v>0.12037037037037379</v>
      </c>
      <c r="L10" s="50">
        <f t="shared" ref="L10:L13" si="3">K10/K$14</f>
        <v>0.59090909090911148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1">
        <v>3.5</v>
      </c>
      <c r="C11" s="1">
        <v>2.5</v>
      </c>
      <c r="D11" s="1">
        <v>4</v>
      </c>
      <c r="E11" s="4">
        <f t="shared" si="1"/>
        <v>10</v>
      </c>
      <c r="F11" s="50">
        <f t="shared" si="0"/>
        <v>3.3333333333333335</v>
      </c>
      <c r="H11" s="56" t="s">
        <v>0</v>
      </c>
      <c r="I11" s="4">
        <f>L3-1</f>
        <v>2</v>
      </c>
      <c r="J11" s="50">
        <f>SUMSQ(E21:E23)/9-L6</f>
        <v>0.24074074074076179</v>
      </c>
      <c r="K11" s="50">
        <f t="shared" si="2"/>
        <v>0.1203703703703809</v>
      </c>
      <c r="L11" s="50">
        <f t="shared" si="3"/>
        <v>0.59090909090914645</v>
      </c>
      <c r="M11" s="4" t="str">
        <f t="shared" si="4"/>
        <v>tn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3</v>
      </c>
      <c r="C12" s="52">
        <v>3.5</v>
      </c>
      <c r="D12" s="51">
        <v>3.5</v>
      </c>
      <c r="E12" s="4">
        <f t="shared" si="1"/>
        <v>10</v>
      </c>
      <c r="F12" s="50">
        <f t="shared" si="0"/>
        <v>3.3333333333333335</v>
      </c>
      <c r="H12" s="56" t="s">
        <v>54</v>
      </c>
      <c r="I12" s="4">
        <f>L4-1</f>
        <v>2</v>
      </c>
      <c r="J12" s="50">
        <f>SUMSQ(B24:D24)/9-L6</f>
        <v>0.46296296296299033</v>
      </c>
      <c r="K12" s="50">
        <f t="shared" si="2"/>
        <v>0.23148148148149517</v>
      </c>
      <c r="L12" s="50">
        <f t="shared" si="3"/>
        <v>1.1363636363637108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28.5</v>
      </c>
      <c r="C13" s="4">
        <f>SUM(C4:C12)</f>
        <v>27.5</v>
      </c>
      <c r="D13" s="4">
        <f>SUM(D4:D12)</f>
        <v>28.5</v>
      </c>
      <c r="E13" s="4">
        <f>SUM(E4:E12)</f>
        <v>84.5</v>
      </c>
      <c r="F13" s="4"/>
      <c r="H13" s="56" t="s">
        <v>55</v>
      </c>
      <c r="I13" s="4">
        <f>I11*I12</f>
        <v>4</v>
      </c>
      <c r="J13" s="50">
        <f>J10-J11-J12</f>
        <v>0.25925925925923821</v>
      </c>
      <c r="K13" s="50">
        <f t="shared" si="2"/>
        <v>6.4814814814809552E-2</v>
      </c>
      <c r="L13" s="50">
        <f t="shared" si="3"/>
        <v>0.31818181818179442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56" t="s">
        <v>19</v>
      </c>
      <c r="I14" s="4">
        <f>I9*I10</f>
        <v>16</v>
      </c>
      <c r="J14" s="50">
        <f>J15-J9-J10</f>
        <v>3.2592592592592382</v>
      </c>
      <c r="K14" s="50">
        <f>J14/I14</f>
        <v>0.20370370370370239</v>
      </c>
      <c r="L14" s="50"/>
      <c r="M14" s="4"/>
      <c r="N14" s="4"/>
      <c r="O14" s="4"/>
    </row>
    <row r="15" spans="1:15" ht="15.75" x14ac:dyDescent="0.25">
      <c r="H15" s="56" t="s">
        <v>7</v>
      </c>
      <c r="I15" s="4">
        <f>L3*L4*L5-1</f>
        <v>26</v>
      </c>
      <c r="J15" s="50">
        <f>SUMSQ(B4:D12)-L6</f>
        <v>4.2962962962963047</v>
      </c>
      <c r="K15" s="50"/>
      <c r="L15" s="50"/>
      <c r="M15" s="4"/>
      <c r="N15" s="4"/>
      <c r="O15" s="4"/>
    </row>
    <row r="18" spans="1:6" x14ac:dyDescent="0.25">
      <c r="A18" s="106" t="s">
        <v>21</v>
      </c>
      <c r="B18" s="106"/>
      <c r="C18" s="106"/>
      <c r="D18" s="106"/>
      <c r="E18" s="106"/>
      <c r="F18" s="106"/>
    </row>
    <row r="19" spans="1:6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6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6" ht="15.75" x14ac:dyDescent="0.25">
      <c r="A21" s="4" t="s">
        <v>60</v>
      </c>
      <c r="B21" s="1">
        <f>E4</f>
        <v>9.5</v>
      </c>
      <c r="C21" s="1">
        <f>E5</f>
        <v>9.5</v>
      </c>
      <c r="D21" s="1">
        <f>E6</f>
        <v>9.5</v>
      </c>
      <c r="E21" s="1">
        <f>SUM(B21:D21)</f>
        <v>28.5</v>
      </c>
      <c r="F21" s="50">
        <f>E21/9</f>
        <v>3.1666666666666665</v>
      </c>
    </row>
    <row r="22" spans="1:6" ht="15.75" x14ac:dyDescent="0.25">
      <c r="A22" s="4" t="s">
        <v>61</v>
      </c>
      <c r="B22" s="1">
        <f>E7</f>
        <v>8</v>
      </c>
      <c r="C22" s="1">
        <f>E8</f>
        <v>9.5</v>
      </c>
      <c r="D22" s="1">
        <f>E9</f>
        <v>9.5</v>
      </c>
      <c r="E22" s="1">
        <f>SUM(B22:D22)</f>
        <v>27</v>
      </c>
      <c r="F22" s="50">
        <f t="shared" ref="F22:F23" si="5">E22/9</f>
        <v>3</v>
      </c>
    </row>
    <row r="23" spans="1:6" ht="15.75" x14ac:dyDescent="0.25">
      <c r="A23" s="4" t="s">
        <v>62</v>
      </c>
      <c r="B23" s="1">
        <f>E10</f>
        <v>9</v>
      </c>
      <c r="C23" s="1">
        <f>E11</f>
        <v>10</v>
      </c>
      <c r="D23" s="1">
        <f>E12</f>
        <v>10</v>
      </c>
      <c r="E23" s="1">
        <f>SUM(B23:D23)</f>
        <v>29</v>
      </c>
      <c r="F23" s="50">
        <f t="shared" si="5"/>
        <v>3.2222222222222223</v>
      </c>
    </row>
    <row r="24" spans="1:6" ht="15.75" x14ac:dyDescent="0.25">
      <c r="A24" s="4" t="s">
        <v>2</v>
      </c>
      <c r="B24" s="1">
        <f>SUM(B21:B23)</f>
        <v>26.5</v>
      </c>
      <c r="C24" s="1">
        <f t="shared" ref="C24:D24" si="6">SUM(C21:C23)</f>
        <v>29</v>
      </c>
      <c r="D24" s="1">
        <f t="shared" si="6"/>
        <v>29</v>
      </c>
      <c r="E24" s="1">
        <f>SUM(E21:E23)</f>
        <v>84.5</v>
      </c>
      <c r="F24" s="50"/>
    </row>
    <row r="25" spans="1:6" ht="15.75" x14ac:dyDescent="0.25">
      <c r="A25" s="4" t="s">
        <v>3</v>
      </c>
      <c r="B25" s="50">
        <f>B24/9</f>
        <v>2.9444444444444446</v>
      </c>
      <c r="C25" s="50">
        <f t="shared" ref="C25:D25" si="7">C24/9</f>
        <v>3.2222222222222223</v>
      </c>
      <c r="D25" s="50">
        <f t="shared" si="7"/>
        <v>3.2222222222222223</v>
      </c>
      <c r="E25" s="4"/>
      <c r="F25" s="4"/>
    </row>
  </sheetData>
  <mergeCells count="12">
    <mergeCell ref="A1:F1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8864-6661-48DA-A4C9-2B6A94C0FC28}">
  <dimension ref="A1:O25"/>
  <sheetViews>
    <sheetView topLeftCell="H1" zoomScale="114" zoomScaleNormal="97" workbookViewId="0">
      <selection activeCell="H8" sqref="H8:O15"/>
    </sheetView>
  </sheetViews>
  <sheetFormatPr defaultRowHeight="15" x14ac:dyDescent="0.25"/>
  <cols>
    <col min="6" max="6" width="9" bestFit="1" customWidth="1"/>
    <col min="7" max="7" width="20.5703125" customWidth="1"/>
    <col min="8" max="8" width="11.8554687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28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24" t="s">
        <v>57</v>
      </c>
      <c r="H3" s="125"/>
      <c r="I3" s="125"/>
      <c r="J3" s="125"/>
      <c r="K3" t="s">
        <v>58</v>
      </c>
      <c r="L3">
        <v>3</v>
      </c>
    </row>
    <row r="4" spans="1:15" ht="15.75" x14ac:dyDescent="0.25">
      <c r="A4" s="12" t="s">
        <v>44</v>
      </c>
      <c r="B4" s="1">
        <v>5</v>
      </c>
      <c r="C4" s="1">
        <v>4.5</v>
      </c>
      <c r="D4" s="1">
        <v>5.5</v>
      </c>
      <c r="E4" s="4">
        <f>SUM(B4:D4)</f>
        <v>15</v>
      </c>
      <c r="F4" s="50">
        <f t="shared" ref="F4:F12" si="0">E4/3</f>
        <v>5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5.5</v>
      </c>
      <c r="C5" s="1">
        <v>4.5</v>
      </c>
      <c r="D5" s="1">
        <v>4.5</v>
      </c>
      <c r="E5" s="4">
        <f t="shared" ref="E5:E12" si="1">SUM(B5:D5)</f>
        <v>14.5</v>
      </c>
      <c r="F5" s="50">
        <f t="shared" si="0"/>
        <v>4.833333333333333</v>
      </c>
      <c r="K5" t="s">
        <v>8</v>
      </c>
      <c r="L5">
        <v>3</v>
      </c>
    </row>
    <row r="6" spans="1:15" ht="15.75" x14ac:dyDescent="0.25">
      <c r="A6" s="12" t="s">
        <v>46</v>
      </c>
      <c r="B6" s="1">
        <v>4.5</v>
      </c>
      <c r="C6" s="1">
        <v>6</v>
      </c>
      <c r="D6" s="1">
        <v>5.5</v>
      </c>
      <c r="E6" s="4">
        <f t="shared" si="1"/>
        <v>16</v>
      </c>
      <c r="F6" s="50">
        <f t="shared" si="0"/>
        <v>5.333333333333333</v>
      </c>
      <c r="H6" t="s">
        <v>9</v>
      </c>
      <c r="K6" t="s">
        <v>9</v>
      </c>
      <c r="L6">
        <f>E13^2/(L3*L4*L5)</f>
        <v>645.33333333333337</v>
      </c>
    </row>
    <row r="7" spans="1:15" ht="15.75" x14ac:dyDescent="0.25">
      <c r="A7" s="12" t="s">
        <v>47</v>
      </c>
      <c r="B7" s="1">
        <v>5</v>
      </c>
      <c r="C7" s="1">
        <v>4</v>
      </c>
      <c r="D7" s="1">
        <v>4</v>
      </c>
      <c r="E7" s="4">
        <f t="shared" si="1"/>
        <v>13</v>
      </c>
      <c r="F7" s="50">
        <f t="shared" si="0"/>
        <v>4.333333333333333</v>
      </c>
      <c r="H7" t="s">
        <v>10</v>
      </c>
    </row>
    <row r="8" spans="1:15" ht="15.75" x14ac:dyDescent="0.25">
      <c r="A8" s="12" t="s">
        <v>48</v>
      </c>
      <c r="B8" s="1">
        <v>4.5</v>
      </c>
      <c r="C8" s="1">
        <v>5</v>
      </c>
      <c r="D8" s="1">
        <v>5</v>
      </c>
      <c r="E8" s="4">
        <f t="shared" si="1"/>
        <v>14.5</v>
      </c>
      <c r="F8" s="50">
        <f t="shared" si="0"/>
        <v>4.833333333333333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5</v>
      </c>
      <c r="C9" s="1">
        <v>4.5</v>
      </c>
      <c r="D9" s="1">
        <v>3.5</v>
      </c>
      <c r="E9" s="4">
        <f t="shared" si="1"/>
        <v>13</v>
      </c>
      <c r="F9" s="50">
        <f t="shared" si="0"/>
        <v>4.333333333333333</v>
      </c>
      <c r="H9" s="7" t="s">
        <v>18</v>
      </c>
      <c r="I9" s="4">
        <f>L5-1</f>
        <v>2</v>
      </c>
      <c r="J9" s="54">
        <f>SUMSQ(B13:D13)/9-L6</f>
        <v>5.5555555555542924E-2</v>
      </c>
      <c r="K9" s="54">
        <f>J9/I9</f>
        <v>2.7777777777771462E-2</v>
      </c>
      <c r="L9" s="54">
        <f>K9/K$14</f>
        <v>6.7226890756287488E-2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4</v>
      </c>
      <c r="C10" s="1">
        <v>5.5</v>
      </c>
      <c r="D10" s="1">
        <v>5.5</v>
      </c>
      <c r="E10" s="4">
        <f t="shared" si="1"/>
        <v>15</v>
      </c>
      <c r="F10" s="50">
        <f t="shared" si="0"/>
        <v>5</v>
      </c>
      <c r="H10" s="7" t="s">
        <v>0</v>
      </c>
      <c r="I10" s="4">
        <f>L3*L4-1</f>
        <v>8</v>
      </c>
      <c r="J10" s="54">
        <f>SUMSQ(E4:E12)/3-L6</f>
        <v>3</v>
      </c>
      <c r="K10" s="54">
        <f t="shared" ref="K10:K13" si="2">J10/I10</f>
        <v>0.375</v>
      </c>
      <c r="L10" s="54">
        <f t="shared" ref="L10:L13" si="3">K10/K$14</f>
        <v>0.90756302521008747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1">
        <v>5.5</v>
      </c>
      <c r="C11" s="1">
        <v>4.5</v>
      </c>
      <c r="D11" s="1">
        <v>5.5</v>
      </c>
      <c r="E11" s="4">
        <f t="shared" si="1"/>
        <v>15.5</v>
      </c>
      <c r="F11" s="50">
        <f t="shared" si="0"/>
        <v>5.166666666666667</v>
      </c>
      <c r="H11" s="7" t="s">
        <v>0</v>
      </c>
      <c r="I11" s="4">
        <f>L3-1</f>
        <v>2</v>
      </c>
      <c r="J11" s="54">
        <f>SUMSQ(E21:E23)/9-L6</f>
        <v>2.0555555555555429</v>
      </c>
      <c r="K11" s="54">
        <f t="shared" si="2"/>
        <v>1.0277777777777715</v>
      </c>
      <c r="L11" s="54">
        <f t="shared" si="3"/>
        <v>2.4873949579831875</v>
      </c>
      <c r="M11" s="4" t="str">
        <f t="shared" si="4"/>
        <v>tn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5.5</v>
      </c>
      <c r="C12" s="52">
        <v>5</v>
      </c>
      <c r="D12" s="52">
        <v>5</v>
      </c>
      <c r="E12" s="4">
        <f t="shared" si="1"/>
        <v>15.5</v>
      </c>
      <c r="F12" s="50">
        <f t="shared" si="0"/>
        <v>5.166666666666667</v>
      </c>
      <c r="H12" s="7" t="s">
        <v>54</v>
      </c>
      <c r="I12" s="4">
        <f>L4-1</f>
        <v>2</v>
      </c>
      <c r="J12" s="54">
        <f>SUMSQ(B24:D24)/9-L6</f>
        <v>0.16666666666662877</v>
      </c>
      <c r="K12" s="54">
        <f t="shared" si="2"/>
        <v>8.3333333333314386E-2</v>
      </c>
      <c r="L12" s="54">
        <f t="shared" si="3"/>
        <v>0.20168067226886247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44.5</v>
      </c>
      <c r="C13" s="4">
        <f>SUM(C4:C12)</f>
        <v>43.5</v>
      </c>
      <c r="D13" s="4">
        <f>SUM(D4:D12)</f>
        <v>44</v>
      </c>
      <c r="E13" s="4">
        <f>SUM(E4:E12)</f>
        <v>132</v>
      </c>
      <c r="F13" s="4"/>
      <c r="H13" s="7" t="s">
        <v>55</v>
      </c>
      <c r="I13" s="4">
        <f>I11*I12</f>
        <v>4</v>
      </c>
      <c r="J13" s="54">
        <f>J10-J11-J12</f>
        <v>0.77777777777782831</v>
      </c>
      <c r="K13" s="54">
        <f t="shared" si="2"/>
        <v>0.19444444444445708</v>
      </c>
      <c r="L13" s="54">
        <f t="shared" si="3"/>
        <v>0.47058823529415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4">
        <f>J15-J9-J10</f>
        <v>6.6111111111110858</v>
      </c>
      <c r="K14" s="54">
        <f>J14/I14</f>
        <v>0.41319444444444287</v>
      </c>
      <c r="L14" s="4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4">
        <f>SUMSQ(B4:D12)-L6</f>
        <v>9.6666666666666288</v>
      </c>
      <c r="K15" s="4"/>
      <c r="L15" s="4"/>
      <c r="M15" s="4"/>
      <c r="N15" s="4"/>
      <c r="O15" s="4"/>
    </row>
    <row r="18" spans="1:6" x14ac:dyDescent="0.25">
      <c r="A18" s="106" t="s">
        <v>21</v>
      </c>
      <c r="B18" s="106"/>
      <c r="C18" s="106"/>
      <c r="D18" s="106"/>
      <c r="E18" s="106"/>
      <c r="F18" s="106"/>
    </row>
    <row r="19" spans="1:6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6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6" ht="15.75" x14ac:dyDescent="0.25">
      <c r="A21" s="4" t="s">
        <v>60</v>
      </c>
      <c r="B21" s="1">
        <f>E4</f>
        <v>15</v>
      </c>
      <c r="C21" s="1">
        <f>E5</f>
        <v>14.5</v>
      </c>
      <c r="D21" s="1">
        <f>E6</f>
        <v>16</v>
      </c>
      <c r="E21" s="1">
        <f>SUM(B21:D21)</f>
        <v>45.5</v>
      </c>
      <c r="F21" s="50">
        <f>E21/9</f>
        <v>5.0555555555555554</v>
      </c>
    </row>
    <row r="22" spans="1:6" ht="15.75" x14ac:dyDescent="0.25">
      <c r="A22" s="4" t="s">
        <v>61</v>
      </c>
      <c r="B22" s="1">
        <f>E7</f>
        <v>13</v>
      </c>
      <c r="C22" s="1">
        <f>E8</f>
        <v>14.5</v>
      </c>
      <c r="D22" s="1">
        <f>E9</f>
        <v>13</v>
      </c>
      <c r="E22" s="1">
        <f>SUM(B22:D22)</f>
        <v>40.5</v>
      </c>
      <c r="F22" s="50">
        <f t="shared" ref="F22:F23" si="5">E22/9</f>
        <v>4.5</v>
      </c>
    </row>
    <row r="23" spans="1:6" ht="15.75" x14ac:dyDescent="0.25">
      <c r="A23" s="4" t="s">
        <v>62</v>
      </c>
      <c r="B23" s="1">
        <f>E10</f>
        <v>15</v>
      </c>
      <c r="C23" s="1">
        <f>E11</f>
        <v>15.5</v>
      </c>
      <c r="D23" s="1">
        <f>E12</f>
        <v>15.5</v>
      </c>
      <c r="E23" s="1">
        <f>SUM(B23:D23)</f>
        <v>46</v>
      </c>
      <c r="F23" s="50">
        <f t="shared" si="5"/>
        <v>5.1111111111111107</v>
      </c>
    </row>
    <row r="24" spans="1:6" ht="15.75" x14ac:dyDescent="0.25">
      <c r="A24" s="4" t="s">
        <v>2</v>
      </c>
      <c r="B24" s="1">
        <f>SUM(B21:B23)</f>
        <v>43</v>
      </c>
      <c r="C24" s="1">
        <f t="shared" ref="C24:D24" si="6">SUM(C21:C23)</f>
        <v>44.5</v>
      </c>
      <c r="D24" s="1">
        <f t="shared" si="6"/>
        <v>44.5</v>
      </c>
      <c r="E24" s="1">
        <f>SUM(E21:E23)</f>
        <v>132</v>
      </c>
      <c r="F24" s="4"/>
    </row>
    <row r="25" spans="1:6" ht="15.75" x14ac:dyDescent="0.25">
      <c r="A25" s="4" t="s">
        <v>3</v>
      </c>
      <c r="B25" s="50">
        <f>B24/9</f>
        <v>4.7777777777777777</v>
      </c>
      <c r="C25" s="50">
        <f t="shared" ref="C25:D25" si="7">C24/9</f>
        <v>4.9444444444444446</v>
      </c>
      <c r="D25" s="50">
        <f t="shared" si="7"/>
        <v>4.9444444444444446</v>
      </c>
      <c r="E25" s="4"/>
      <c r="F25" s="4"/>
    </row>
  </sheetData>
  <mergeCells count="12">
    <mergeCell ref="A1:F1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14364-338D-49FB-AE7C-7FD614B1876F}">
  <dimension ref="A1:Q27"/>
  <sheetViews>
    <sheetView topLeftCell="F1" zoomScale="93" zoomScaleNormal="113" workbookViewId="0">
      <selection activeCell="H8" sqref="H8:O15"/>
    </sheetView>
  </sheetViews>
  <sheetFormatPr defaultRowHeight="15" x14ac:dyDescent="0.25"/>
  <cols>
    <col min="6" max="6" width="9" bestFit="1" customWidth="1"/>
    <col min="7" max="7" width="19.28515625" customWidth="1"/>
    <col min="8" max="8" width="11.1406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29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5</v>
      </c>
      <c r="C4" s="1">
        <v>6</v>
      </c>
      <c r="D4" s="1">
        <v>6</v>
      </c>
      <c r="E4" s="4">
        <f>SUM(B4:D4)</f>
        <v>17</v>
      </c>
      <c r="F4" s="50">
        <f t="shared" ref="F4:F12" si="0">E4/3</f>
        <v>5.666666666666667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7.5</v>
      </c>
      <c r="C5" s="1">
        <v>7</v>
      </c>
      <c r="D5" s="1">
        <v>5</v>
      </c>
      <c r="E5" s="4">
        <f t="shared" ref="E5:E12" si="1">SUM(B5:D5)</f>
        <v>19.5</v>
      </c>
      <c r="F5" s="50">
        <f t="shared" si="0"/>
        <v>6.5</v>
      </c>
      <c r="K5" t="s">
        <v>8</v>
      </c>
      <c r="L5">
        <v>3</v>
      </c>
    </row>
    <row r="6" spans="1:15" ht="15.75" x14ac:dyDescent="0.25">
      <c r="A6" s="12" t="s">
        <v>46</v>
      </c>
      <c r="B6" s="1">
        <v>5</v>
      </c>
      <c r="C6" s="1">
        <v>6</v>
      </c>
      <c r="D6" s="1">
        <v>6</v>
      </c>
      <c r="E6" s="4">
        <f t="shared" si="1"/>
        <v>17</v>
      </c>
      <c r="F6" s="50">
        <f t="shared" si="0"/>
        <v>5.666666666666667</v>
      </c>
      <c r="H6" t="s">
        <v>9</v>
      </c>
      <c r="K6" t="s">
        <v>9</v>
      </c>
      <c r="L6">
        <f>E13^2/(L3*L4*L5)</f>
        <v>1166.898148148148</v>
      </c>
    </row>
    <row r="7" spans="1:15" ht="15.75" x14ac:dyDescent="0.25">
      <c r="A7" s="12" t="s">
        <v>47</v>
      </c>
      <c r="B7" s="1">
        <v>8</v>
      </c>
      <c r="C7" s="1">
        <v>7</v>
      </c>
      <c r="D7" s="1">
        <v>6</v>
      </c>
      <c r="E7" s="4">
        <f t="shared" si="1"/>
        <v>21</v>
      </c>
      <c r="F7" s="50">
        <f t="shared" si="0"/>
        <v>7</v>
      </c>
      <c r="H7" t="s">
        <v>10</v>
      </c>
    </row>
    <row r="8" spans="1:15" ht="15.75" x14ac:dyDescent="0.25">
      <c r="A8" s="12" t="s">
        <v>48</v>
      </c>
      <c r="B8" s="1">
        <v>7</v>
      </c>
      <c r="C8" s="1">
        <v>6</v>
      </c>
      <c r="D8" s="1">
        <v>7</v>
      </c>
      <c r="E8" s="4">
        <f t="shared" si="1"/>
        <v>20</v>
      </c>
      <c r="F8" s="50">
        <f t="shared" si="0"/>
        <v>6.666666666666667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6</v>
      </c>
      <c r="C9" s="1">
        <v>7</v>
      </c>
      <c r="D9" s="1">
        <v>6</v>
      </c>
      <c r="E9" s="4">
        <f t="shared" si="1"/>
        <v>19</v>
      </c>
      <c r="F9" s="50">
        <f t="shared" si="0"/>
        <v>6.333333333333333</v>
      </c>
      <c r="H9" s="7" t="s">
        <v>18</v>
      </c>
      <c r="I9" s="4">
        <f>L5-1</f>
        <v>2</v>
      </c>
      <c r="J9" s="50">
        <f>SUMSQ(B13:D13)/9-L6</f>
        <v>0.46296296296304718</v>
      </c>
      <c r="K9" s="50">
        <f>J9/I9</f>
        <v>0.23148148148152359</v>
      </c>
      <c r="L9" s="50">
        <f>K9/K$14</f>
        <v>0.32573289902286512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6</v>
      </c>
      <c r="C10" s="1">
        <v>8</v>
      </c>
      <c r="D10" s="1">
        <v>7</v>
      </c>
      <c r="E10" s="4">
        <f t="shared" si="1"/>
        <v>21</v>
      </c>
      <c r="F10" s="50">
        <f t="shared" si="0"/>
        <v>7</v>
      </c>
      <c r="H10" s="7" t="s">
        <v>0</v>
      </c>
      <c r="I10" s="4">
        <f>L3*L4-1</f>
        <v>8</v>
      </c>
      <c r="J10" s="50">
        <f>SUMSQ(E4:E12)/3-L6</f>
        <v>9.0185185185187038</v>
      </c>
      <c r="K10" s="50">
        <f t="shared" ref="K10:K13" si="2">J10/I10</f>
        <v>1.127314814814838</v>
      </c>
      <c r="L10" s="50">
        <f t="shared" ref="L10:L13" si="3">K10/K$14</f>
        <v>1.5863192182410972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1">
        <v>8</v>
      </c>
      <c r="C11" s="1">
        <v>7</v>
      </c>
      <c r="D11" s="1">
        <v>7.5</v>
      </c>
      <c r="E11" s="4">
        <f t="shared" si="1"/>
        <v>22.5</v>
      </c>
      <c r="F11" s="50">
        <f t="shared" si="0"/>
        <v>7.5</v>
      </c>
      <c r="H11" s="7" t="s">
        <v>58</v>
      </c>
      <c r="I11" s="4">
        <f>L3-1</f>
        <v>2</v>
      </c>
      <c r="J11" s="50">
        <f>SUMSQ(E21:E23)/9-L6</f>
        <v>6.2407407407408755</v>
      </c>
      <c r="K11" s="50">
        <f t="shared" si="2"/>
        <v>3.1203703703704377</v>
      </c>
      <c r="L11" s="50">
        <f t="shared" si="3"/>
        <v>4.3908794788275181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7.5</v>
      </c>
      <c r="C12" s="57">
        <v>6</v>
      </c>
      <c r="D12" s="57">
        <v>7</v>
      </c>
      <c r="E12" s="4">
        <f t="shared" si="1"/>
        <v>20.5</v>
      </c>
      <c r="F12" s="50">
        <f t="shared" si="0"/>
        <v>6.833333333333333</v>
      </c>
      <c r="H12" s="7" t="s">
        <v>54</v>
      </c>
      <c r="I12" s="4">
        <f>L4-1</f>
        <v>2</v>
      </c>
      <c r="J12" s="50">
        <f>SUMSQ(B24:D24)/9-L6</f>
        <v>1.6851851851852189</v>
      </c>
      <c r="K12" s="50">
        <f t="shared" si="2"/>
        <v>0.84259259259260944</v>
      </c>
      <c r="L12" s="50">
        <f t="shared" si="3"/>
        <v>1.1856677524430372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60">
        <f>SUM(B4:B12)</f>
        <v>60</v>
      </c>
      <c r="C13" s="4">
        <f>SUM(C4:C12)</f>
        <v>60</v>
      </c>
      <c r="D13" s="4">
        <f>SUM(D4:D12)</f>
        <v>57.5</v>
      </c>
      <c r="E13" s="4">
        <f>SUM(E4:E12)</f>
        <v>177.5</v>
      </c>
      <c r="F13" s="4"/>
      <c r="H13" s="7" t="s">
        <v>55</v>
      </c>
      <c r="I13" s="4">
        <f>I11*I12</f>
        <v>4</v>
      </c>
      <c r="J13" s="50">
        <f>J10-J11-J12</f>
        <v>1.0925925925926094</v>
      </c>
      <c r="K13" s="50">
        <f t="shared" si="2"/>
        <v>0.27314814814815236</v>
      </c>
      <c r="L13" s="50">
        <f t="shared" si="3"/>
        <v>0.38436482084691687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11.37037037037021</v>
      </c>
      <c r="K14" s="50">
        <f>J14/I14</f>
        <v>0.71064814814813815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20.851851851851961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0.28099983158321129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1.0256493852787212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">
        <f>E4</f>
        <v>17</v>
      </c>
      <c r="C21" s="1">
        <f>E5</f>
        <v>19.5</v>
      </c>
      <c r="D21" s="1">
        <f>E6</f>
        <v>17</v>
      </c>
      <c r="E21" s="1">
        <f>SUM(B21:D21)</f>
        <v>53.5</v>
      </c>
      <c r="F21" s="52">
        <f>E21/9</f>
        <v>5.9444444444444446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">
        <f>E7</f>
        <v>21</v>
      </c>
      <c r="C22" s="1">
        <f>E8</f>
        <v>20</v>
      </c>
      <c r="D22" s="1">
        <f>E9</f>
        <v>19</v>
      </c>
      <c r="E22" s="1">
        <f>SUM(B22:D22)</f>
        <v>60</v>
      </c>
      <c r="F22" s="52">
        <f t="shared" ref="F22:F23" si="5">E22/9</f>
        <v>6.666666666666667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">
        <f>E10</f>
        <v>21</v>
      </c>
      <c r="C23" s="1">
        <f>E11</f>
        <v>22.5</v>
      </c>
      <c r="D23" s="1">
        <f>E12</f>
        <v>20.5</v>
      </c>
      <c r="E23" s="1">
        <f>SUM(B23:D23)</f>
        <v>64</v>
      </c>
      <c r="F23" s="52">
        <f t="shared" si="5"/>
        <v>7.1111111111111107</v>
      </c>
      <c r="H23" s="4" t="s">
        <v>60</v>
      </c>
      <c r="I23" s="52">
        <f>F4</f>
        <v>5.666666666666667</v>
      </c>
      <c r="J23" s="52">
        <f>F5</f>
        <v>6.5</v>
      </c>
      <c r="K23" s="52">
        <f>F6</f>
        <v>5.666666666666667</v>
      </c>
      <c r="L23" s="52">
        <f>SUM(I23:K23)</f>
        <v>17.833333333333336</v>
      </c>
      <c r="M23" s="50">
        <f>AVERAGE(I23:K23)</f>
        <v>5.9444444444444455</v>
      </c>
      <c r="O23" s="23">
        <f>M23</f>
        <v>5.9444444444444455</v>
      </c>
      <c r="P23" s="34" t="s">
        <v>42</v>
      </c>
      <c r="Q23" s="23">
        <f>O23+J19</f>
        <v>6.9700938297231669</v>
      </c>
    </row>
    <row r="24" spans="1:17" ht="15.75" x14ac:dyDescent="0.25">
      <c r="A24" s="4" t="s">
        <v>2</v>
      </c>
      <c r="B24" s="1">
        <f>SUM(B21:B23)</f>
        <v>59</v>
      </c>
      <c r="C24" s="1">
        <f t="shared" ref="C24:D24" si="6">SUM(C21:C23)</f>
        <v>62</v>
      </c>
      <c r="D24" s="1">
        <f t="shared" si="6"/>
        <v>56.5</v>
      </c>
      <c r="E24" s="1">
        <f>SUM(E21:E23)</f>
        <v>177.5</v>
      </c>
      <c r="F24" s="1"/>
      <c r="H24" s="4" t="s">
        <v>61</v>
      </c>
      <c r="I24" s="52">
        <f>F7</f>
        <v>7</v>
      </c>
      <c r="J24" s="52">
        <f>F8</f>
        <v>6.666666666666667</v>
      </c>
      <c r="K24" s="52">
        <f>F9</f>
        <v>6.333333333333333</v>
      </c>
      <c r="L24" s="52">
        <f>SUM(I24:K24)</f>
        <v>20</v>
      </c>
      <c r="M24" s="50">
        <f t="shared" ref="M24:M25" si="7">AVERAGE(I24:K24)</f>
        <v>6.666666666666667</v>
      </c>
      <c r="O24" s="23">
        <f>M24</f>
        <v>6.666666666666667</v>
      </c>
      <c r="P24" s="34" t="s">
        <v>77</v>
      </c>
      <c r="Q24" s="23">
        <f>O24+J19</f>
        <v>7.6923160519453884</v>
      </c>
    </row>
    <row r="25" spans="1:17" ht="15.75" x14ac:dyDescent="0.25">
      <c r="A25" s="4" t="s">
        <v>3</v>
      </c>
      <c r="B25" s="50">
        <f>B24/9</f>
        <v>6.5555555555555554</v>
      </c>
      <c r="C25" s="50">
        <f t="shared" ref="C25:D25" si="8">C24/9</f>
        <v>6.8888888888888893</v>
      </c>
      <c r="D25" s="50">
        <f t="shared" si="8"/>
        <v>6.2777777777777777</v>
      </c>
      <c r="E25" s="4"/>
      <c r="F25" s="4"/>
      <c r="H25" s="4" t="s">
        <v>62</v>
      </c>
      <c r="I25" s="52">
        <f>F10</f>
        <v>7</v>
      </c>
      <c r="J25" s="52">
        <f>F11</f>
        <v>7.5</v>
      </c>
      <c r="K25" s="52">
        <f>F12</f>
        <v>6.833333333333333</v>
      </c>
      <c r="L25" s="52">
        <f>SUM(I25:K25)</f>
        <v>21.333333333333332</v>
      </c>
      <c r="M25" s="50">
        <f t="shared" si="7"/>
        <v>7.1111111111111107</v>
      </c>
      <c r="O25" s="23">
        <f>M25</f>
        <v>7.1111111111111107</v>
      </c>
      <c r="P25" s="34" t="s">
        <v>42</v>
      </c>
      <c r="Q25" s="23">
        <f>O25+J19</f>
        <v>8.1367604963898312</v>
      </c>
    </row>
    <row r="26" spans="1:17" ht="15.75" x14ac:dyDescent="0.25">
      <c r="H26" s="4" t="s">
        <v>2</v>
      </c>
      <c r="I26" s="52">
        <f>SUM(I23:I25)</f>
        <v>19.666666666666668</v>
      </c>
      <c r="J26" s="52">
        <f t="shared" ref="J26:K26" si="9">SUM(J23:J25)</f>
        <v>20.666666666666668</v>
      </c>
      <c r="K26" s="52">
        <f t="shared" si="9"/>
        <v>18.833333333333332</v>
      </c>
      <c r="L26" s="52">
        <f>SUM(L23:L25)</f>
        <v>59.166666666666671</v>
      </c>
      <c r="M26" s="50"/>
    </row>
    <row r="27" spans="1:17" ht="15.75" x14ac:dyDescent="0.25">
      <c r="H27" s="4" t="s">
        <v>3</v>
      </c>
      <c r="I27" s="9">
        <f>AVERAGE(I23:I25)</f>
        <v>6.5555555555555562</v>
      </c>
      <c r="J27" s="9">
        <f t="shared" ref="J27:K27" si="10">AVERAGE(J23:J25)</f>
        <v>6.8888888888888893</v>
      </c>
      <c r="K27" s="9">
        <f t="shared" si="10"/>
        <v>6.2777777777777777</v>
      </c>
      <c r="L27" s="7"/>
      <c r="M27" s="7"/>
    </row>
  </sheetData>
  <mergeCells count="19">
    <mergeCell ref="H19:I19"/>
    <mergeCell ref="H21:H22"/>
    <mergeCell ref="I21:K21"/>
    <mergeCell ref="L21:L22"/>
    <mergeCell ref="M21:M22"/>
    <mergeCell ref="A1:F1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4721-76AB-40E9-A0F1-A043732543FD}">
  <dimension ref="A1:Q27"/>
  <sheetViews>
    <sheetView topLeftCell="G1" zoomScale="93" workbookViewId="0">
      <selection activeCell="H8" sqref="H8:O15"/>
    </sheetView>
  </sheetViews>
  <sheetFormatPr defaultRowHeight="15" x14ac:dyDescent="0.25"/>
  <cols>
    <col min="6" max="6" width="9" bestFit="1" customWidth="1"/>
    <col min="7" max="7" width="18.85546875" customWidth="1"/>
    <col min="8" max="8" width="11.285156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31</v>
      </c>
      <c r="B1" s="107"/>
      <c r="C1" s="107"/>
      <c r="D1" s="107"/>
      <c r="E1" s="107"/>
      <c r="F1" s="107"/>
      <c r="G1" s="22"/>
      <c r="H1" s="22"/>
      <c r="I1" s="22"/>
      <c r="J1" s="22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10.5</v>
      </c>
      <c r="C4" s="1">
        <v>10</v>
      </c>
      <c r="D4" s="1">
        <v>10.5</v>
      </c>
      <c r="E4" s="4">
        <f>SUM(B4:D4)</f>
        <v>31</v>
      </c>
      <c r="F4" s="50">
        <f t="shared" ref="F4:F12" si="0">E4/3</f>
        <v>10.333333333333334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11</v>
      </c>
      <c r="C5" s="1">
        <v>10</v>
      </c>
      <c r="D5" s="1">
        <v>10.5</v>
      </c>
      <c r="E5" s="4">
        <f t="shared" ref="E5:E12" si="1">SUM(B5:D5)</f>
        <v>31.5</v>
      </c>
      <c r="F5" s="50">
        <f t="shared" si="0"/>
        <v>10.5</v>
      </c>
      <c r="K5" t="s">
        <v>8</v>
      </c>
      <c r="L5">
        <v>3</v>
      </c>
    </row>
    <row r="6" spans="1:15" ht="15.75" x14ac:dyDescent="0.25">
      <c r="A6" s="12" t="s">
        <v>46</v>
      </c>
      <c r="B6" s="1">
        <v>9.5</v>
      </c>
      <c r="C6" s="1">
        <v>12.5</v>
      </c>
      <c r="D6" s="1">
        <v>12</v>
      </c>
      <c r="E6" s="4">
        <f t="shared" si="1"/>
        <v>34</v>
      </c>
      <c r="F6" s="50">
        <f t="shared" si="0"/>
        <v>11.333333333333334</v>
      </c>
      <c r="H6" t="s">
        <v>9</v>
      </c>
      <c r="K6" t="s">
        <v>9</v>
      </c>
      <c r="L6">
        <f>E13^2/(L3*L4*L5)</f>
        <v>3490.7037037037039</v>
      </c>
    </row>
    <row r="7" spans="1:15" ht="15.75" x14ac:dyDescent="0.25">
      <c r="A7" s="12" t="s">
        <v>47</v>
      </c>
      <c r="B7" s="1">
        <v>11.5</v>
      </c>
      <c r="C7" s="1">
        <v>10</v>
      </c>
      <c r="D7" s="1">
        <v>9.5</v>
      </c>
      <c r="E7" s="4">
        <f t="shared" si="1"/>
        <v>31</v>
      </c>
      <c r="F7" s="50">
        <f t="shared" si="0"/>
        <v>10.333333333333334</v>
      </c>
      <c r="H7" t="s">
        <v>10</v>
      </c>
    </row>
    <row r="8" spans="1:15" ht="15.75" x14ac:dyDescent="0.25">
      <c r="A8" s="12" t="s">
        <v>48</v>
      </c>
      <c r="B8" s="1">
        <v>12</v>
      </c>
      <c r="C8" s="1">
        <v>11.5</v>
      </c>
      <c r="D8" s="1">
        <v>13.5</v>
      </c>
      <c r="E8" s="4">
        <f t="shared" si="1"/>
        <v>37</v>
      </c>
      <c r="F8" s="50">
        <f t="shared" si="0"/>
        <v>12.333333333333334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11</v>
      </c>
      <c r="C9" s="1">
        <v>12</v>
      </c>
      <c r="D9" s="1">
        <v>12</v>
      </c>
      <c r="E9" s="4">
        <f t="shared" si="1"/>
        <v>35</v>
      </c>
      <c r="F9" s="50">
        <f t="shared" si="0"/>
        <v>11.666666666666666</v>
      </c>
      <c r="H9" s="7" t="s">
        <v>18</v>
      </c>
      <c r="I9" s="4">
        <f>L5-1</f>
        <v>2</v>
      </c>
      <c r="J9" s="50">
        <f>SUMSQ(B13:D13)/9-L6</f>
        <v>1.7962962962960773</v>
      </c>
      <c r="K9" s="50">
        <f>J9/I9</f>
        <v>0.89814814814803867</v>
      </c>
      <c r="L9" s="50">
        <f>K9/K$14</f>
        <v>0.96637608966363875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11</v>
      </c>
      <c r="C10" s="1">
        <v>12</v>
      </c>
      <c r="D10" s="1">
        <v>13.5</v>
      </c>
      <c r="E10" s="4">
        <f t="shared" si="1"/>
        <v>36.5</v>
      </c>
      <c r="F10" s="50">
        <f t="shared" si="0"/>
        <v>12.166666666666666</v>
      </c>
      <c r="H10" s="7" t="s">
        <v>0</v>
      </c>
      <c r="I10" s="4">
        <f>L3*L4-1</f>
        <v>8</v>
      </c>
      <c r="J10" s="50">
        <f>SUMSQ(E4:E12)/3-L6</f>
        <v>19.129629629629562</v>
      </c>
      <c r="K10" s="50">
        <f t="shared" ref="K10:K13" si="2">J10/I10</f>
        <v>2.3912037037036953</v>
      </c>
      <c r="L10" s="50">
        <f t="shared" ref="L10:L13" si="3">K10/K$14</f>
        <v>2.5728518057284973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1">
        <v>12</v>
      </c>
      <c r="C11" s="1">
        <v>10</v>
      </c>
      <c r="D11" s="1">
        <v>11</v>
      </c>
      <c r="E11" s="4">
        <f t="shared" si="1"/>
        <v>33</v>
      </c>
      <c r="F11" s="50">
        <f t="shared" si="0"/>
        <v>11</v>
      </c>
      <c r="H11" s="7" t="s">
        <v>58</v>
      </c>
      <c r="I11" s="4">
        <f>L3-1</f>
        <v>2</v>
      </c>
      <c r="J11" s="50">
        <f>SUMSQ(E21:E23)/9-L6</f>
        <v>6.7962962962960773</v>
      </c>
      <c r="K11" s="50">
        <f t="shared" si="2"/>
        <v>3.3981481481480387</v>
      </c>
      <c r="L11" s="50">
        <f t="shared" si="3"/>
        <v>3.656288916562755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13</v>
      </c>
      <c r="C12" s="52">
        <v>12</v>
      </c>
      <c r="D12" s="57">
        <v>13</v>
      </c>
      <c r="E12" s="4">
        <f t="shared" si="1"/>
        <v>38</v>
      </c>
      <c r="F12" s="50">
        <f t="shared" si="0"/>
        <v>12.666666666666666</v>
      </c>
      <c r="H12" s="7" t="s">
        <v>54</v>
      </c>
      <c r="I12" s="4">
        <f>L4-1</f>
        <v>2</v>
      </c>
      <c r="J12" s="50">
        <f>SUMSQ(B24:D24)/9-L6</f>
        <v>4.1296296296295623</v>
      </c>
      <c r="K12" s="50">
        <f t="shared" si="2"/>
        <v>2.0648148148147811</v>
      </c>
      <c r="L12" s="50">
        <f t="shared" si="3"/>
        <v>2.2216687422166412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101.5</v>
      </c>
      <c r="C13" s="4">
        <f>SUM(C4:C12)</f>
        <v>100</v>
      </c>
      <c r="D13" s="4">
        <f>SUM(D4:D12)</f>
        <v>105.5</v>
      </c>
      <c r="E13" s="4">
        <f>SUM(E4:E12)</f>
        <v>307</v>
      </c>
      <c r="F13" s="4"/>
      <c r="H13" s="7" t="s">
        <v>55</v>
      </c>
      <c r="I13" s="4">
        <f>I11*I12</f>
        <v>4</v>
      </c>
      <c r="J13" s="50">
        <f>J10-J11-J12</f>
        <v>8.2037037037039227</v>
      </c>
      <c r="K13" s="50">
        <f t="shared" si="2"/>
        <v>2.0509259259259807</v>
      </c>
      <c r="L13" s="50">
        <f t="shared" si="3"/>
        <v>2.2067247820672966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14.870370370370438</v>
      </c>
      <c r="K14" s="50">
        <f>J14/I14</f>
        <v>0.92939814814815236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35.796296296296077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0.3213509933162651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1.1729311256043675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">
        <f>E4</f>
        <v>31</v>
      </c>
      <c r="C21" s="1">
        <f>E5</f>
        <v>31.5</v>
      </c>
      <c r="D21" s="1">
        <f>E6</f>
        <v>34</v>
      </c>
      <c r="E21" s="1">
        <f>SUM(B21:D21)</f>
        <v>96.5</v>
      </c>
      <c r="F21" s="50">
        <f>E21/9</f>
        <v>10.722222222222221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">
        <f>E7</f>
        <v>31</v>
      </c>
      <c r="C22" s="1">
        <f>E8</f>
        <v>37</v>
      </c>
      <c r="D22" s="1">
        <f>E9</f>
        <v>35</v>
      </c>
      <c r="E22" s="1">
        <f>SUM(B22:D22)</f>
        <v>103</v>
      </c>
      <c r="F22" s="50">
        <f t="shared" ref="F22:F23" si="5">E22/9</f>
        <v>11.444444444444445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">
        <f>E10</f>
        <v>36.5</v>
      </c>
      <c r="C23" s="1">
        <f>E11</f>
        <v>33</v>
      </c>
      <c r="D23" s="1">
        <f>E12</f>
        <v>38</v>
      </c>
      <c r="E23" s="1">
        <f>SUM(B23:D23)</f>
        <v>107.5</v>
      </c>
      <c r="F23" s="50">
        <f t="shared" si="5"/>
        <v>11.944444444444445</v>
      </c>
      <c r="H23" s="4" t="s">
        <v>60</v>
      </c>
      <c r="I23" s="52">
        <f>F4</f>
        <v>10.333333333333334</v>
      </c>
      <c r="J23" s="52">
        <f>F5</f>
        <v>10.5</v>
      </c>
      <c r="K23" s="52">
        <f>F6</f>
        <v>11.333333333333334</v>
      </c>
      <c r="L23" s="52">
        <f>SUM(I23:K23)</f>
        <v>32.166666666666671</v>
      </c>
      <c r="M23" s="50">
        <f>AVERAGE(I23:K23)</f>
        <v>10.722222222222223</v>
      </c>
      <c r="O23" s="23">
        <f>M23</f>
        <v>10.722222222222223</v>
      </c>
      <c r="P23" s="34" t="s">
        <v>42</v>
      </c>
      <c r="Q23" s="23">
        <f>O23+J19</f>
        <v>11.895153347826591</v>
      </c>
    </row>
    <row r="24" spans="1:17" ht="15.75" x14ac:dyDescent="0.25">
      <c r="A24" s="4" t="s">
        <v>2</v>
      </c>
      <c r="B24" s="1">
        <f>SUM(B21:B23)</f>
        <v>98.5</v>
      </c>
      <c r="C24" s="1">
        <f t="shared" ref="C24:D24" si="6">SUM(C21:C23)</f>
        <v>101.5</v>
      </c>
      <c r="D24" s="1">
        <f t="shared" si="6"/>
        <v>107</v>
      </c>
      <c r="E24" s="1">
        <f>SUM(E21:E23)</f>
        <v>307</v>
      </c>
      <c r="F24" s="4"/>
      <c r="H24" s="4" t="s">
        <v>61</v>
      </c>
      <c r="I24" s="52">
        <f>F7</f>
        <v>10.333333333333334</v>
      </c>
      <c r="J24" s="52">
        <f>F8</f>
        <v>12.333333333333334</v>
      </c>
      <c r="K24" s="52">
        <f>F9</f>
        <v>11.666666666666666</v>
      </c>
      <c r="L24" s="52">
        <f>SUM(I24:K24)</f>
        <v>34.333333333333336</v>
      </c>
      <c r="M24" s="50">
        <f t="shared" ref="M24:M25" si="7">AVERAGE(I24:K24)</f>
        <v>11.444444444444445</v>
      </c>
      <c r="O24" s="23">
        <f>M24</f>
        <v>11.444444444444445</v>
      </c>
      <c r="P24" s="34" t="s">
        <v>77</v>
      </c>
      <c r="Q24" s="23">
        <f>O24+J19</f>
        <v>12.617375570048813</v>
      </c>
    </row>
    <row r="25" spans="1:17" ht="15.75" x14ac:dyDescent="0.25">
      <c r="A25" s="4" t="s">
        <v>3</v>
      </c>
      <c r="B25" s="50">
        <f>B24/9</f>
        <v>10.944444444444445</v>
      </c>
      <c r="C25" s="50">
        <f t="shared" ref="C25:D25" si="8">C24/9</f>
        <v>11.277777777777779</v>
      </c>
      <c r="D25" s="50">
        <f t="shared" si="8"/>
        <v>11.888888888888889</v>
      </c>
      <c r="E25" s="4"/>
      <c r="F25" s="4"/>
      <c r="H25" s="4" t="s">
        <v>62</v>
      </c>
      <c r="I25" s="52">
        <f>F10</f>
        <v>12.166666666666666</v>
      </c>
      <c r="J25" s="52">
        <f>F11</f>
        <v>11</v>
      </c>
      <c r="K25" s="52">
        <f>F12</f>
        <v>12.666666666666666</v>
      </c>
      <c r="L25" s="52">
        <f>SUM(I25:K25)</f>
        <v>35.833333333333329</v>
      </c>
      <c r="M25" s="50">
        <f t="shared" si="7"/>
        <v>11.944444444444443</v>
      </c>
      <c r="O25" s="23">
        <f>M25</f>
        <v>11.944444444444443</v>
      </c>
      <c r="P25" s="34" t="s">
        <v>43</v>
      </c>
      <c r="Q25" s="23">
        <f>O25+J19</f>
        <v>13.117375570048811</v>
      </c>
    </row>
    <row r="26" spans="1:17" ht="15.75" x14ac:dyDescent="0.25">
      <c r="H26" s="4" t="s">
        <v>2</v>
      </c>
      <c r="I26" s="52">
        <f>SUM(I23:I25)</f>
        <v>32.833333333333336</v>
      </c>
      <c r="J26" s="52">
        <f t="shared" ref="J26:K26" si="9">SUM(J23:J25)</f>
        <v>33.833333333333336</v>
      </c>
      <c r="K26" s="52">
        <f t="shared" si="9"/>
        <v>35.666666666666664</v>
      </c>
      <c r="L26" s="52">
        <f>SUM(L23:L25)</f>
        <v>102.33333333333333</v>
      </c>
      <c r="M26" s="50"/>
    </row>
    <row r="27" spans="1:17" ht="15.75" x14ac:dyDescent="0.25">
      <c r="H27" s="4" t="s">
        <v>3</v>
      </c>
      <c r="I27" s="50">
        <f>AVERAGE(I23:I25)</f>
        <v>10.944444444444445</v>
      </c>
      <c r="J27" s="50">
        <f t="shared" ref="J27:K27" si="10">AVERAGE(J23:J25)</f>
        <v>11.277777777777779</v>
      </c>
      <c r="K27" s="50">
        <f t="shared" si="10"/>
        <v>11.888888888888888</v>
      </c>
      <c r="L27" s="4"/>
      <c r="M27" s="4"/>
    </row>
  </sheetData>
  <mergeCells count="19">
    <mergeCell ref="H19:I19"/>
    <mergeCell ref="H21:H22"/>
    <mergeCell ref="I21:K21"/>
    <mergeCell ref="L21:L22"/>
    <mergeCell ref="M21:M22"/>
    <mergeCell ref="A1:F1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40F0-8A62-45A6-B75E-327D17617A4C}">
  <dimension ref="A1:Q27"/>
  <sheetViews>
    <sheetView topLeftCell="E1" zoomScale="89" zoomScaleNormal="75" workbookViewId="0">
      <selection activeCell="H8" sqref="H8:O15"/>
    </sheetView>
  </sheetViews>
  <sheetFormatPr defaultRowHeight="15" x14ac:dyDescent="0.25"/>
  <cols>
    <col min="6" max="6" width="9" bestFit="1" customWidth="1"/>
    <col min="7" max="7" width="21.7109375" customWidth="1"/>
    <col min="8" max="8" width="11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30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18.5</v>
      </c>
      <c r="C4" s="1">
        <v>13</v>
      </c>
      <c r="D4" s="1">
        <v>19</v>
      </c>
      <c r="E4" s="4">
        <f>SUM(B4:D4)</f>
        <v>50.5</v>
      </c>
      <c r="F4" s="50">
        <f t="shared" ref="F4:F12" si="0">E4/3</f>
        <v>16.833333333333332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16</v>
      </c>
      <c r="C5" s="1">
        <v>13.5</v>
      </c>
      <c r="D5" s="1">
        <v>14</v>
      </c>
      <c r="E5" s="4">
        <f t="shared" ref="E5:E12" si="1">SUM(B5:D5)</f>
        <v>43.5</v>
      </c>
      <c r="F5" s="50">
        <f t="shared" si="0"/>
        <v>14.5</v>
      </c>
      <c r="K5" t="s">
        <v>8</v>
      </c>
      <c r="L5">
        <v>3</v>
      </c>
    </row>
    <row r="6" spans="1:15" ht="15.75" x14ac:dyDescent="0.25">
      <c r="A6" s="12" t="s">
        <v>46</v>
      </c>
      <c r="B6" s="1">
        <v>15</v>
      </c>
      <c r="C6" s="1">
        <v>22</v>
      </c>
      <c r="D6" s="1">
        <v>18</v>
      </c>
      <c r="E6" s="4">
        <f t="shared" si="1"/>
        <v>55</v>
      </c>
      <c r="F6" s="50">
        <f t="shared" si="0"/>
        <v>18.333333333333332</v>
      </c>
      <c r="H6" t="s">
        <v>9</v>
      </c>
      <c r="K6" t="s">
        <v>9</v>
      </c>
      <c r="L6">
        <f>E13^2/(L3*L4*L5)</f>
        <v>6880.0370370370374</v>
      </c>
    </row>
    <row r="7" spans="1:15" ht="15.75" x14ac:dyDescent="0.25">
      <c r="A7" s="12" t="s">
        <v>47</v>
      </c>
      <c r="B7" s="1">
        <v>12</v>
      </c>
      <c r="C7" s="1">
        <v>15.5</v>
      </c>
      <c r="D7" s="1">
        <v>12.5</v>
      </c>
      <c r="E7" s="4">
        <f t="shared" si="1"/>
        <v>40</v>
      </c>
      <c r="F7" s="50">
        <f t="shared" si="0"/>
        <v>13.333333333333334</v>
      </c>
      <c r="H7" t="s">
        <v>10</v>
      </c>
    </row>
    <row r="8" spans="1:15" ht="15.75" x14ac:dyDescent="0.25">
      <c r="A8" s="12" t="s">
        <v>48</v>
      </c>
      <c r="B8" s="1">
        <v>13</v>
      </c>
      <c r="C8" s="1">
        <v>16</v>
      </c>
      <c r="D8" s="1">
        <v>14</v>
      </c>
      <c r="E8" s="4">
        <f t="shared" si="1"/>
        <v>43</v>
      </c>
      <c r="F8" s="50">
        <f t="shared" si="0"/>
        <v>14.333333333333334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16</v>
      </c>
      <c r="C9" s="1">
        <v>16</v>
      </c>
      <c r="D9" s="1">
        <v>11.5</v>
      </c>
      <c r="E9" s="4">
        <f t="shared" si="1"/>
        <v>43.5</v>
      </c>
      <c r="F9" s="50">
        <f t="shared" si="0"/>
        <v>14.5</v>
      </c>
      <c r="H9" s="7" t="s">
        <v>18</v>
      </c>
      <c r="I9" s="4">
        <f>L5-1</f>
        <v>2</v>
      </c>
      <c r="J9" s="54">
        <f>SUMSQ(B13:D13)/9-L6</f>
        <v>1.8518518518249039E-2</v>
      </c>
      <c r="K9" s="54">
        <f>J9/I9</f>
        <v>9.2592592591245193E-3</v>
      </c>
      <c r="L9" s="54">
        <f>K9/K$14</f>
        <v>1.3470281191923835E-3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16</v>
      </c>
      <c r="C10" s="1">
        <v>19</v>
      </c>
      <c r="D10" s="1">
        <v>20.5</v>
      </c>
      <c r="E10" s="4">
        <f t="shared" si="1"/>
        <v>55.5</v>
      </c>
      <c r="F10" s="50">
        <f t="shared" si="0"/>
        <v>18.5</v>
      </c>
      <c r="H10" s="7" t="s">
        <v>0</v>
      </c>
      <c r="I10" s="4">
        <f>L3*L4-1</f>
        <v>8</v>
      </c>
      <c r="J10" s="54">
        <f>SUMSQ(E4:E12)/3-L6</f>
        <v>88.962962962962592</v>
      </c>
      <c r="K10" s="54">
        <f t="shared" ref="K10:K13" si="2">J10/I10</f>
        <v>11.120370370370324</v>
      </c>
      <c r="L10" s="54">
        <f t="shared" ref="L10:L13" si="3">K10/K$14</f>
        <v>1.6177807711735877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1">
        <v>18.5</v>
      </c>
      <c r="C11" s="1">
        <v>13.5</v>
      </c>
      <c r="D11" s="1">
        <v>15</v>
      </c>
      <c r="E11" s="4">
        <f t="shared" si="1"/>
        <v>47</v>
      </c>
      <c r="F11" s="50">
        <f t="shared" si="0"/>
        <v>15.666666666666666</v>
      </c>
      <c r="H11" s="7" t="s">
        <v>58</v>
      </c>
      <c r="I11" s="4">
        <f>L3-1</f>
        <v>2</v>
      </c>
      <c r="J11" s="54">
        <f>SUMSQ(E21:E23)/9-L6</f>
        <v>51.462962962962592</v>
      </c>
      <c r="K11" s="54">
        <f t="shared" si="2"/>
        <v>25.731481481481296</v>
      </c>
      <c r="L11" s="54">
        <f t="shared" si="3"/>
        <v>3.7433911432900802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19</v>
      </c>
      <c r="C12" s="51">
        <v>15</v>
      </c>
      <c r="D12" s="51">
        <v>19</v>
      </c>
      <c r="E12" s="4">
        <f t="shared" si="1"/>
        <v>53</v>
      </c>
      <c r="F12" s="50">
        <f t="shared" si="0"/>
        <v>17.666666666666668</v>
      </c>
      <c r="H12" s="7" t="s">
        <v>54</v>
      </c>
      <c r="I12" s="4">
        <f>L4-1</f>
        <v>2</v>
      </c>
      <c r="J12" s="54">
        <f>SUMSQ(B24:D24)/9-L6</f>
        <v>18.907407407406936</v>
      </c>
      <c r="K12" s="54">
        <f t="shared" si="2"/>
        <v>9.4537037037034679</v>
      </c>
      <c r="L12" s="54">
        <f t="shared" si="3"/>
        <v>1.3753157097154027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144</v>
      </c>
      <c r="C13" s="4">
        <f>SUM(C4:C12)</f>
        <v>143.5</v>
      </c>
      <c r="D13" s="4">
        <f>SUM(D4:D12)</f>
        <v>143.5</v>
      </c>
      <c r="E13" s="4">
        <f>SUM(E4:E12)</f>
        <v>431</v>
      </c>
      <c r="F13" s="4"/>
      <c r="H13" s="7" t="s">
        <v>55</v>
      </c>
      <c r="I13" s="4">
        <f>I11*I12</f>
        <v>4</v>
      </c>
      <c r="J13" s="54">
        <f>J10-J11-J12</f>
        <v>18.592592592593064</v>
      </c>
      <c r="K13" s="54">
        <f t="shared" si="2"/>
        <v>4.648148148148266</v>
      </c>
      <c r="L13" s="54">
        <f t="shared" si="3"/>
        <v>0.67620811584443374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4">
        <f>J15-J9-J10</f>
        <v>109.98148148148175</v>
      </c>
      <c r="K14" s="54">
        <f>J14/I14</f>
        <v>6.8738425925926094</v>
      </c>
      <c r="L14" s="54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4">
        <f>SUMSQ(B4:D12)-L6</f>
        <v>198.96296296296259</v>
      </c>
      <c r="K15" s="54"/>
      <c r="L15" s="54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0.87393380073426929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3.1898583726800829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">
        <f>E4</f>
        <v>50.5</v>
      </c>
      <c r="C21" s="1">
        <f>E5</f>
        <v>43.5</v>
      </c>
      <c r="D21" s="1">
        <f>E6</f>
        <v>55</v>
      </c>
      <c r="E21" s="1">
        <f>SUM(B21:D21)</f>
        <v>149</v>
      </c>
      <c r="F21" s="50">
        <f>E21/9</f>
        <v>16.555555555555557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">
        <f>E7</f>
        <v>40</v>
      </c>
      <c r="C22" s="1">
        <f>E8</f>
        <v>43</v>
      </c>
      <c r="D22" s="1">
        <f>E9</f>
        <v>43.5</v>
      </c>
      <c r="E22" s="1">
        <f>SUM(B22:D22)</f>
        <v>126.5</v>
      </c>
      <c r="F22" s="50">
        <f t="shared" ref="F22:F23" si="5">E22/9</f>
        <v>14.055555555555555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">
        <f>E10</f>
        <v>55.5</v>
      </c>
      <c r="C23" s="1">
        <f>E11</f>
        <v>47</v>
      </c>
      <c r="D23" s="1">
        <f>E12</f>
        <v>53</v>
      </c>
      <c r="E23" s="1">
        <f>SUM(B23:D23)</f>
        <v>155.5</v>
      </c>
      <c r="F23" s="50">
        <f t="shared" si="5"/>
        <v>17.277777777777779</v>
      </c>
      <c r="H23" s="4" t="s">
        <v>60</v>
      </c>
      <c r="I23" s="52">
        <f>F4</f>
        <v>16.833333333333332</v>
      </c>
      <c r="J23" s="52">
        <f>F5</f>
        <v>14.5</v>
      </c>
      <c r="K23" s="52">
        <f>F6</f>
        <v>18.333333333333332</v>
      </c>
      <c r="L23" s="52">
        <f>SUM(I23:K23)</f>
        <v>49.666666666666664</v>
      </c>
      <c r="M23" s="50">
        <f>AVERAGE(I23:K23)</f>
        <v>16.555555555555554</v>
      </c>
      <c r="O23" s="23">
        <f>M23</f>
        <v>16.555555555555554</v>
      </c>
      <c r="P23" s="34" t="s">
        <v>42</v>
      </c>
      <c r="Q23" s="23">
        <f>O23+J19</f>
        <v>19.745413928235635</v>
      </c>
    </row>
    <row r="24" spans="1:17" ht="15.75" x14ac:dyDescent="0.25">
      <c r="A24" s="4" t="s">
        <v>2</v>
      </c>
      <c r="B24" s="1">
        <f>SUM(B21:B23)</f>
        <v>146</v>
      </c>
      <c r="C24" s="1">
        <f t="shared" ref="C24:D24" si="6">SUM(C21:C23)</f>
        <v>133.5</v>
      </c>
      <c r="D24" s="1">
        <f t="shared" si="6"/>
        <v>151.5</v>
      </c>
      <c r="E24" s="1">
        <f>SUM(E21:E23)</f>
        <v>431</v>
      </c>
      <c r="F24" s="4"/>
      <c r="H24" s="4" t="s">
        <v>61</v>
      </c>
      <c r="I24" s="52">
        <f>F7</f>
        <v>13.333333333333334</v>
      </c>
      <c r="J24" s="52">
        <f>F8</f>
        <v>14.333333333333334</v>
      </c>
      <c r="K24" s="52">
        <f>F9</f>
        <v>14.5</v>
      </c>
      <c r="L24" s="52">
        <f>SUM(I24:K24)</f>
        <v>42.166666666666671</v>
      </c>
      <c r="M24" s="50">
        <f t="shared" ref="M24:M25" si="7">AVERAGE(I24:K24)</f>
        <v>14.055555555555557</v>
      </c>
      <c r="O24" s="23">
        <f>M24</f>
        <v>14.055555555555557</v>
      </c>
      <c r="P24" s="34" t="s">
        <v>42</v>
      </c>
      <c r="Q24" s="23">
        <f>O24+J19</f>
        <v>17.245413928235639</v>
      </c>
    </row>
    <row r="25" spans="1:17" ht="15.75" x14ac:dyDescent="0.25">
      <c r="A25" s="4" t="s">
        <v>3</v>
      </c>
      <c r="B25" s="50">
        <f>B24/9</f>
        <v>16.222222222222221</v>
      </c>
      <c r="C25" s="50">
        <f t="shared" ref="C25:D25" si="8">C24/9</f>
        <v>14.833333333333334</v>
      </c>
      <c r="D25" s="50">
        <f t="shared" si="8"/>
        <v>16.833333333333332</v>
      </c>
      <c r="E25" s="4"/>
      <c r="F25" s="4"/>
      <c r="H25" s="4" t="s">
        <v>62</v>
      </c>
      <c r="I25" s="52">
        <f>F10</f>
        <v>18.5</v>
      </c>
      <c r="J25" s="52">
        <f>F11</f>
        <v>15.666666666666666</v>
      </c>
      <c r="K25" s="52">
        <f>F12</f>
        <v>17.666666666666668</v>
      </c>
      <c r="L25" s="52">
        <f>SUM(I25:K25)</f>
        <v>51.833333333333329</v>
      </c>
      <c r="M25" s="50">
        <f t="shared" si="7"/>
        <v>17.277777777777775</v>
      </c>
      <c r="O25" s="23">
        <f>M25</f>
        <v>17.277777777777775</v>
      </c>
      <c r="P25" s="34" t="s">
        <v>42</v>
      </c>
      <c r="Q25" s="23">
        <f>O25+J19</f>
        <v>20.467636150457857</v>
      </c>
    </row>
    <row r="26" spans="1:17" ht="15.75" x14ac:dyDescent="0.25">
      <c r="H26" s="4" t="s">
        <v>2</v>
      </c>
      <c r="I26" s="52">
        <f>SUM(I23:I25)</f>
        <v>48.666666666666664</v>
      </c>
      <c r="J26" s="52">
        <f t="shared" ref="J26:K26" si="9">SUM(J23:J25)</f>
        <v>44.5</v>
      </c>
      <c r="K26" s="52">
        <f t="shared" si="9"/>
        <v>50.5</v>
      </c>
      <c r="L26" s="52">
        <f>SUM(L23:L25)</f>
        <v>143.66666666666669</v>
      </c>
      <c r="M26" s="50"/>
    </row>
    <row r="27" spans="1:17" ht="15.75" x14ac:dyDescent="0.25">
      <c r="H27" s="4" t="s">
        <v>3</v>
      </c>
      <c r="I27" s="50">
        <f>AVERAGE(I23:I25)</f>
        <v>16.222222222222221</v>
      </c>
      <c r="J27" s="50">
        <f t="shared" ref="J27:K27" si="10">AVERAGE(J23:J25)</f>
        <v>14.833333333333334</v>
      </c>
      <c r="K27" s="50">
        <f t="shared" si="10"/>
        <v>16.833333333333332</v>
      </c>
      <c r="L27" s="4"/>
      <c r="M27" s="4"/>
    </row>
  </sheetData>
  <mergeCells count="19">
    <mergeCell ref="H19:I19"/>
    <mergeCell ref="H21:H22"/>
    <mergeCell ref="I21:K21"/>
    <mergeCell ref="L21:L22"/>
    <mergeCell ref="M21:M22"/>
    <mergeCell ref="A1:F1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A4AA7-7E66-42B2-8267-E7C631E25CEF}">
  <dimension ref="B3:M12"/>
  <sheetViews>
    <sheetView topLeftCell="B1" workbookViewId="0">
      <selection activeCell="B3" sqref="B3:G12"/>
    </sheetView>
  </sheetViews>
  <sheetFormatPr defaultRowHeight="15" x14ac:dyDescent="0.25"/>
  <cols>
    <col min="9" max="9" width="26.5703125" customWidth="1"/>
  </cols>
  <sheetData>
    <row r="3" spans="2:13" x14ac:dyDescent="0.25">
      <c r="B3" s="103" t="s">
        <v>0</v>
      </c>
      <c r="C3" s="117" t="s">
        <v>78</v>
      </c>
      <c r="D3" s="118"/>
      <c r="E3" s="118"/>
      <c r="F3" s="118"/>
      <c r="G3" s="119"/>
      <c r="I3" s="101" t="s">
        <v>82</v>
      </c>
      <c r="J3" s="126" t="s">
        <v>88</v>
      </c>
      <c r="K3" s="126"/>
      <c r="L3" s="126"/>
      <c r="M3" s="63"/>
    </row>
    <row r="4" spans="2:13" x14ac:dyDescent="0.25">
      <c r="B4" s="104"/>
      <c r="C4" s="28" t="s">
        <v>71</v>
      </c>
      <c r="D4" s="29" t="s">
        <v>72</v>
      </c>
      <c r="E4" s="29" t="s">
        <v>73</v>
      </c>
      <c r="F4" s="29" t="s">
        <v>74</v>
      </c>
      <c r="G4" s="32" t="s">
        <v>75</v>
      </c>
      <c r="I4" s="102"/>
      <c r="J4" s="71" t="str">
        <f>E4</f>
        <v>21 HST</v>
      </c>
      <c r="K4" s="71" t="str">
        <f>F4</f>
        <v>28 HST</v>
      </c>
      <c r="L4" s="71" t="str">
        <f>G4</f>
        <v>35 HST</v>
      </c>
    </row>
    <row r="5" spans="2:13" x14ac:dyDescent="0.25">
      <c r="B5" s="39" t="s">
        <v>60</v>
      </c>
      <c r="C5" s="36">
        <f>'Jumlah Daun 7 HST'!F21</f>
        <v>3.1666666666666665</v>
      </c>
      <c r="D5" s="33">
        <f>'Jumlah Daun 14 HST'!F21</f>
        <v>5.0555555555555554</v>
      </c>
      <c r="E5" s="33">
        <f>'Jumlah Daun 21 HST'!M23</f>
        <v>5.9444444444444455</v>
      </c>
      <c r="F5" s="33">
        <f>'Jumlah Daun 28 HST'!M23</f>
        <v>10.722222222222223</v>
      </c>
      <c r="G5" s="44">
        <f>'Jumlah Daun 35 HST'!M23</f>
        <v>16.555555555555554</v>
      </c>
      <c r="I5" s="13" t="s">
        <v>83</v>
      </c>
      <c r="J5" s="67" t="s">
        <v>89</v>
      </c>
      <c r="K5" s="67" t="s">
        <v>92</v>
      </c>
      <c r="L5" s="67" t="s">
        <v>95</v>
      </c>
    </row>
    <row r="6" spans="2:13" x14ac:dyDescent="0.25">
      <c r="B6" s="39" t="s">
        <v>61</v>
      </c>
      <c r="C6" s="37">
        <f>'Jumlah Daun 7 HST'!F22</f>
        <v>3</v>
      </c>
      <c r="D6" s="23">
        <f>'Jumlah Daun 14 HST'!F22</f>
        <v>4.5</v>
      </c>
      <c r="E6" s="23">
        <f>'Jumlah Daun 21 HST'!M24</f>
        <v>6.666666666666667</v>
      </c>
      <c r="F6" s="23">
        <f>'Jumlah Daun 28 HST'!M24</f>
        <v>11.444444444444445</v>
      </c>
      <c r="G6" s="35">
        <f>'Jumlah Daun 35 HST'!M24</f>
        <v>14.055555555555557</v>
      </c>
      <c r="I6" s="13" t="s">
        <v>86</v>
      </c>
      <c r="J6" s="67" t="s">
        <v>90</v>
      </c>
      <c r="K6" s="67" t="s">
        <v>93</v>
      </c>
      <c r="L6" s="67" t="s">
        <v>96</v>
      </c>
    </row>
    <row r="7" spans="2:13" x14ac:dyDescent="0.25">
      <c r="B7" s="39" t="s">
        <v>62</v>
      </c>
      <c r="C7" s="64">
        <f>'Jumlah Daun 7 HST'!F23</f>
        <v>3.2222222222222223</v>
      </c>
      <c r="D7" s="65">
        <f>'Jumlah Daun 14 HST'!F23</f>
        <v>5.1111111111111107</v>
      </c>
      <c r="E7" s="65">
        <f>'Jumlah Daun 21 HST'!M25</f>
        <v>7.1111111111111107</v>
      </c>
      <c r="F7" s="65">
        <f>'Jumlah Daun 28 HST'!M25</f>
        <v>11.944444444444443</v>
      </c>
      <c r="G7" s="45">
        <f>'Jumlah Daun 35 HST'!M25</f>
        <v>17.277777777777775</v>
      </c>
      <c r="I7" s="68" t="s">
        <v>87</v>
      </c>
      <c r="J7" s="69" t="s">
        <v>91</v>
      </c>
      <c r="K7" s="67" t="s">
        <v>94</v>
      </c>
      <c r="L7" s="67" t="s">
        <v>97</v>
      </c>
    </row>
    <row r="8" spans="2:13" x14ac:dyDescent="0.25">
      <c r="B8" s="40" t="s">
        <v>70</v>
      </c>
      <c r="C8" s="37" t="s">
        <v>76</v>
      </c>
      <c r="D8" s="23" t="s">
        <v>76</v>
      </c>
      <c r="E8" s="23">
        <f>'Jumlah Daun 21 HST'!J19</f>
        <v>1.0256493852787212</v>
      </c>
      <c r="F8" s="23">
        <f>'Jumlah Daun 28 HST'!J19</f>
        <v>1.1729311256043675</v>
      </c>
      <c r="G8" s="66">
        <f>'Jumlah Daun 35 HST'!J19</f>
        <v>3.1898583726800829</v>
      </c>
      <c r="I8" s="68" t="s">
        <v>84</v>
      </c>
      <c r="J8" s="69">
        <f>E8</f>
        <v>1.0256493852787212</v>
      </c>
      <c r="K8" s="70">
        <f>F8</f>
        <v>1.1729311256043675</v>
      </c>
      <c r="L8" s="70">
        <f>G8</f>
        <v>3.1898583726800829</v>
      </c>
    </row>
    <row r="9" spans="2:13" x14ac:dyDescent="0.25">
      <c r="B9" s="39" t="s">
        <v>63</v>
      </c>
      <c r="C9" s="36">
        <f>'Jumlah Daun 7 HST'!B25</f>
        <v>2.9444444444444446</v>
      </c>
      <c r="D9" s="33">
        <f>'Jumlah Daun 14 HST'!B25</f>
        <v>4.7777777777777777</v>
      </c>
      <c r="E9" s="33">
        <f>'Jumlah Daun 21 HST'!I27</f>
        <v>6.5555555555555562</v>
      </c>
      <c r="F9" s="33">
        <f>'Jumlah Daun 28 HST'!I27</f>
        <v>10.944444444444445</v>
      </c>
      <c r="G9" s="35">
        <f>'Jumlah Daun 35 HST'!I27</f>
        <v>16.222222222222221</v>
      </c>
    </row>
    <row r="10" spans="2:13" x14ac:dyDescent="0.25">
      <c r="B10" s="39" t="s">
        <v>64</v>
      </c>
      <c r="C10" s="37">
        <f>'Jumlah Daun 7 HST'!C25</f>
        <v>3.2222222222222223</v>
      </c>
      <c r="D10" s="23">
        <f>'Jumlah Daun 14 HST'!C25</f>
        <v>4.9444444444444446</v>
      </c>
      <c r="E10" s="23">
        <f>'Jumlah Daun 21 HST'!J27</f>
        <v>6.8888888888888893</v>
      </c>
      <c r="F10" s="23">
        <f>'Jumlah Daun 28 HST'!J27</f>
        <v>11.277777777777779</v>
      </c>
      <c r="G10" s="35">
        <f>'Jumlah Daun 35 HST'!J27</f>
        <v>14.833333333333334</v>
      </c>
    </row>
    <row r="11" spans="2:13" x14ac:dyDescent="0.25">
      <c r="B11" s="39" t="s">
        <v>65</v>
      </c>
      <c r="C11" s="37">
        <f>'Jumlah Daun 7 HST'!D25</f>
        <v>3.2222222222222223</v>
      </c>
      <c r="D11" s="23">
        <f>'Jumlah Daun 14 HST'!D25</f>
        <v>4.9444444444444446</v>
      </c>
      <c r="E11" s="23">
        <f>'Jumlah Daun 21 HST'!K27</f>
        <v>6.2777777777777777</v>
      </c>
      <c r="F11" s="23">
        <f>'Jumlah Daun 28 HST'!K27</f>
        <v>11.888888888888888</v>
      </c>
      <c r="G11" s="35">
        <f>'Jumlah Daun 35 HST'!K27</f>
        <v>16.833333333333332</v>
      </c>
    </row>
    <row r="12" spans="2:13" x14ac:dyDescent="0.25">
      <c r="B12" s="40" t="s">
        <v>70</v>
      </c>
      <c r="C12" s="38" t="s">
        <v>76</v>
      </c>
      <c r="D12" s="31" t="s">
        <v>76</v>
      </c>
      <c r="E12" s="31" t="s">
        <v>76</v>
      </c>
      <c r="F12" s="31" t="s">
        <v>76</v>
      </c>
      <c r="G12" s="32" t="s">
        <v>76</v>
      </c>
    </row>
  </sheetData>
  <mergeCells count="4">
    <mergeCell ref="B3:B4"/>
    <mergeCell ref="C3:G3"/>
    <mergeCell ref="I3:I4"/>
    <mergeCell ref="J3:L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60C8E-D824-4573-91A7-593678C704A5}">
  <dimension ref="A1:AC25"/>
  <sheetViews>
    <sheetView topLeftCell="F1" zoomScale="86" zoomScaleNormal="80" workbookViewId="0">
      <selection activeCell="H8" sqref="H8:O15"/>
    </sheetView>
  </sheetViews>
  <sheetFormatPr defaultRowHeight="15" x14ac:dyDescent="0.25"/>
  <cols>
    <col min="6" max="6" width="9" bestFit="1" customWidth="1"/>
    <col min="7" max="7" width="19.42578125" customWidth="1"/>
    <col min="8" max="8" width="12.5703125" customWidth="1"/>
    <col min="10" max="10" width="10.140625" bestFit="1" customWidth="1"/>
    <col min="12" max="12" width="9.85546875" bestFit="1" customWidth="1"/>
  </cols>
  <sheetData>
    <row r="1" spans="1:29" ht="15.75" x14ac:dyDescent="0.25">
      <c r="A1" s="107" t="s">
        <v>32</v>
      </c>
      <c r="B1" s="107"/>
      <c r="C1" s="107"/>
      <c r="D1" s="107"/>
      <c r="E1" s="107"/>
      <c r="F1" s="107"/>
    </row>
    <row r="2" spans="1:29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29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29" ht="15.75" x14ac:dyDescent="0.25">
      <c r="A4" s="12" t="s">
        <v>44</v>
      </c>
      <c r="B4" s="52">
        <f>2.881*3.5</f>
        <v>10.083499999999999</v>
      </c>
      <c r="C4" s="52">
        <f>4.3369*3</f>
        <v>13.0107</v>
      </c>
      <c r="D4" s="52">
        <f>2.1422*3</f>
        <v>6.4265999999999996</v>
      </c>
      <c r="E4" s="50">
        <f>SUM(B4:D4)</f>
        <v>29.520800000000001</v>
      </c>
      <c r="F4" s="50">
        <f t="shared" ref="F4:F12" si="0">E4/3</f>
        <v>9.8402666666666665</v>
      </c>
      <c r="G4" s="13" t="s">
        <v>59</v>
      </c>
      <c r="K4" t="s">
        <v>54</v>
      </c>
      <c r="L4">
        <v>3</v>
      </c>
    </row>
    <row r="5" spans="1:29" ht="15.75" x14ac:dyDescent="0.25">
      <c r="A5" s="12" t="s">
        <v>45</v>
      </c>
      <c r="B5" s="52">
        <f>2.325*3.5</f>
        <v>8.1375000000000011</v>
      </c>
      <c r="C5" s="52">
        <f>2.0282*3</f>
        <v>6.0846</v>
      </c>
      <c r="D5" s="52">
        <f>2.0547*3</f>
        <v>6.1640999999999995</v>
      </c>
      <c r="E5" s="50">
        <f t="shared" ref="E5:E12" si="1">SUM(B5:D5)</f>
        <v>20.386200000000002</v>
      </c>
      <c r="F5" s="50">
        <f t="shared" si="0"/>
        <v>6.7954000000000008</v>
      </c>
      <c r="K5" t="s">
        <v>8</v>
      </c>
      <c r="L5">
        <v>3</v>
      </c>
    </row>
    <row r="6" spans="1:29" ht="15.75" x14ac:dyDescent="0.25">
      <c r="A6" s="12" t="s">
        <v>46</v>
      </c>
      <c r="B6" s="52">
        <f>2.666*3</f>
        <v>7.9979999999999993</v>
      </c>
      <c r="C6" s="52">
        <f>2.567*3</f>
        <v>7.7010000000000005</v>
      </c>
      <c r="D6" s="52">
        <f>2.4443*3.5</f>
        <v>8.5550500000000014</v>
      </c>
      <c r="E6" s="50">
        <f t="shared" si="1"/>
        <v>24.254049999999999</v>
      </c>
      <c r="F6" s="50">
        <f t="shared" si="0"/>
        <v>8.0846833333333326</v>
      </c>
      <c r="H6" t="s">
        <v>9</v>
      </c>
      <c r="K6" t="s">
        <v>9</v>
      </c>
      <c r="L6">
        <f>E13^2/(L3*L4*L5)</f>
        <v>1969.432467900833</v>
      </c>
    </row>
    <row r="7" spans="1:29" ht="15.75" x14ac:dyDescent="0.25">
      <c r="A7" s="12" t="s">
        <v>47</v>
      </c>
      <c r="B7" s="52">
        <f>3.135*3</f>
        <v>9.4049999999999994</v>
      </c>
      <c r="C7" s="52">
        <f>2.4662*2.5</f>
        <v>6.1655000000000006</v>
      </c>
      <c r="D7" s="52">
        <f>2.2779*2.5</f>
        <v>5.6947499999999991</v>
      </c>
      <c r="E7" s="50">
        <f t="shared" si="1"/>
        <v>21.265249999999998</v>
      </c>
      <c r="F7" s="50">
        <f t="shared" si="0"/>
        <v>7.0884166666666664</v>
      </c>
      <c r="H7" t="s">
        <v>10</v>
      </c>
    </row>
    <row r="8" spans="1:29" ht="15.75" x14ac:dyDescent="0.25">
      <c r="A8" s="12" t="s">
        <v>48</v>
      </c>
      <c r="B8" s="52">
        <f>2.796*3</f>
        <v>8.3879999999999999</v>
      </c>
      <c r="C8" s="52">
        <f>2.4706*3</f>
        <v>7.4118000000000004</v>
      </c>
      <c r="D8" s="52">
        <f>4.344*3.5</f>
        <v>15.204000000000001</v>
      </c>
      <c r="E8" s="50">
        <f t="shared" si="1"/>
        <v>31.003800000000002</v>
      </c>
      <c r="F8" s="50">
        <f t="shared" si="0"/>
        <v>10.3346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29" ht="15.75" x14ac:dyDescent="0.25">
      <c r="A9" s="12" t="s">
        <v>49</v>
      </c>
      <c r="B9" s="52">
        <f>2.877*3.5</f>
        <v>10.0695</v>
      </c>
      <c r="C9" s="52">
        <f>2.858*3.5</f>
        <v>10.003</v>
      </c>
      <c r="D9" s="52">
        <f>2.5736*2.5</f>
        <v>6.4339999999999993</v>
      </c>
      <c r="E9" s="50">
        <f t="shared" si="1"/>
        <v>26.506499999999996</v>
      </c>
      <c r="F9" s="50">
        <f t="shared" si="0"/>
        <v>8.8354999999999979</v>
      </c>
      <c r="H9" s="7" t="s">
        <v>18</v>
      </c>
      <c r="I9" s="4">
        <f>L5-1</f>
        <v>2</v>
      </c>
      <c r="J9" s="50">
        <f>SUMSQ(B13:D13)/9-L6</f>
        <v>2.3426284616668909</v>
      </c>
      <c r="K9" s="50">
        <f>J9/I9</f>
        <v>1.1713142308334454</v>
      </c>
      <c r="L9" s="50">
        <f>K9/K$14</f>
        <v>0.18943250619839336</v>
      </c>
      <c r="M9" s="4" t="str">
        <f>IF(L9&lt;N9,"tn",IF(L9&lt;O9,"*","**"))</f>
        <v>tn</v>
      </c>
      <c r="N9" s="4">
        <v>3.63</v>
      </c>
      <c r="O9" s="4">
        <v>6.23</v>
      </c>
    </row>
    <row r="10" spans="1:29" ht="15.75" x14ac:dyDescent="0.25">
      <c r="A10" s="12" t="s">
        <v>50</v>
      </c>
      <c r="B10" s="52">
        <f>2.268*2.5</f>
        <v>5.67</v>
      </c>
      <c r="C10" s="52">
        <f>1.95*3.5</f>
        <v>6.8250000000000002</v>
      </c>
      <c r="D10" s="52">
        <f>2.5875*3</f>
        <v>7.7624999999999993</v>
      </c>
      <c r="E10" s="50">
        <f t="shared" si="1"/>
        <v>20.2575</v>
      </c>
      <c r="F10" s="50">
        <f t="shared" si="0"/>
        <v>6.7525000000000004</v>
      </c>
      <c r="H10" s="7" t="s">
        <v>0</v>
      </c>
      <c r="I10" s="4">
        <f>L3*L4-1</f>
        <v>8</v>
      </c>
      <c r="J10" s="50">
        <f>SUMSQ(E4:E12)/3-L6</f>
        <v>49.596214865000775</v>
      </c>
      <c r="K10" s="50">
        <f t="shared" ref="K10:K13" si="2">J10/I10</f>
        <v>6.1995268581250969</v>
      </c>
      <c r="L10" s="50">
        <f t="shared" ref="L10:L13" si="3">K10/K$14</f>
        <v>1.0026275435441889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  <c r="Z10" s="24"/>
      <c r="AA10" s="24"/>
      <c r="AB10" s="24"/>
      <c r="AC10" s="24"/>
    </row>
    <row r="11" spans="1:29" ht="15.75" x14ac:dyDescent="0.25">
      <c r="A11" s="12" t="s">
        <v>51</v>
      </c>
      <c r="B11" s="52">
        <f>2.843*3.5</f>
        <v>9.9504999999999999</v>
      </c>
      <c r="C11" s="52">
        <f>2.4077*2.5</f>
        <v>6.0192500000000004</v>
      </c>
      <c r="D11" s="52">
        <f>2.688*4</f>
        <v>10.752000000000001</v>
      </c>
      <c r="E11" s="50">
        <f t="shared" si="1"/>
        <v>26.72175</v>
      </c>
      <c r="F11" s="50">
        <f t="shared" si="0"/>
        <v>8.9072499999999994</v>
      </c>
      <c r="H11" s="7" t="s">
        <v>58</v>
      </c>
      <c r="I11" s="4">
        <f>L3-1</f>
        <v>2</v>
      </c>
      <c r="J11" s="50">
        <f>SUMSQ(E21:E23)/9-L6</f>
        <v>1.2881304288889623</v>
      </c>
      <c r="K11" s="50">
        <f t="shared" si="2"/>
        <v>0.64406521444448117</v>
      </c>
      <c r="L11" s="50">
        <f t="shared" si="3"/>
        <v>0.10416238829490704</v>
      </c>
      <c r="M11" s="4" t="str">
        <f t="shared" si="4"/>
        <v>tn</v>
      </c>
      <c r="N11" s="4">
        <v>3.63</v>
      </c>
      <c r="O11" s="4">
        <v>5.72</v>
      </c>
      <c r="Z11" s="24"/>
      <c r="AA11" s="25"/>
      <c r="AB11" s="25"/>
      <c r="AC11" s="25"/>
    </row>
    <row r="12" spans="1:29" ht="15.75" x14ac:dyDescent="0.25">
      <c r="A12" s="12" t="s">
        <v>52</v>
      </c>
      <c r="B12" s="52">
        <f>2.764*3</f>
        <v>8.2919999999999998</v>
      </c>
      <c r="C12" s="52">
        <f>2.8526*3.5</f>
        <v>9.9840999999999998</v>
      </c>
      <c r="D12" s="52">
        <f>3.1011*4</f>
        <v>12.404400000000001</v>
      </c>
      <c r="E12" s="50">
        <f t="shared" si="1"/>
        <v>30.680500000000002</v>
      </c>
      <c r="F12" s="50">
        <f t="shared" si="0"/>
        <v>10.226833333333333</v>
      </c>
      <c r="H12" s="7" t="s">
        <v>54</v>
      </c>
      <c r="I12" s="4">
        <f>L4-1</f>
        <v>2</v>
      </c>
      <c r="J12" s="50">
        <f>SUMSQ(B24:D24)/9-L6</f>
        <v>6.2648776288890531</v>
      </c>
      <c r="K12" s="50">
        <f t="shared" si="2"/>
        <v>3.1324388144445265</v>
      </c>
      <c r="L12" s="50">
        <f t="shared" si="3"/>
        <v>0.5065982462375862</v>
      </c>
      <c r="M12" s="4" t="str">
        <f t="shared" si="4"/>
        <v>tn</v>
      </c>
      <c r="N12" s="4">
        <v>3.05</v>
      </c>
      <c r="O12" s="4">
        <v>4.82</v>
      </c>
      <c r="Z12" s="24"/>
      <c r="AA12" s="25"/>
      <c r="AB12" s="25"/>
      <c r="AC12" s="25"/>
    </row>
    <row r="13" spans="1:29" ht="15.75" x14ac:dyDescent="0.25">
      <c r="A13" s="4" t="s">
        <v>7</v>
      </c>
      <c r="B13" s="50">
        <f>SUM(B4:B12)</f>
        <v>77.994</v>
      </c>
      <c r="C13" s="50">
        <f>SUM(C4:C12)</f>
        <v>73.204950000000011</v>
      </c>
      <c r="D13" s="50">
        <f>SUM(D4:D12)</f>
        <v>79.39739999999999</v>
      </c>
      <c r="E13" s="50">
        <f>SUM(E4:E12)</f>
        <v>230.59634999999997</v>
      </c>
      <c r="F13" s="50"/>
      <c r="H13" s="7" t="s">
        <v>55</v>
      </c>
      <c r="I13" s="4">
        <f>I11*I12</f>
        <v>4</v>
      </c>
      <c r="J13" s="50">
        <f>J10-J11-J12</f>
        <v>42.043206807222759</v>
      </c>
      <c r="K13" s="50">
        <f t="shared" si="2"/>
        <v>10.51080170180569</v>
      </c>
      <c r="L13" s="50">
        <f t="shared" si="3"/>
        <v>1.6998747698221313</v>
      </c>
      <c r="M13" s="1" t="str">
        <f t="shared" si="4"/>
        <v>tn</v>
      </c>
      <c r="N13" s="4">
        <v>3.01</v>
      </c>
      <c r="O13" s="4">
        <v>3.76</v>
      </c>
      <c r="Z13" s="24"/>
      <c r="AA13" s="25"/>
      <c r="AB13" s="25"/>
      <c r="AC13" s="25"/>
    </row>
    <row r="14" spans="1:29" ht="15.75" x14ac:dyDescent="0.25">
      <c r="H14" s="7" t="s">
        <v>19</v>
      </c>
      <c r="I14" s="4">
        <f>I9*I10</f>
        <v>16</v>
      </c>
      <c r="J14" s="50">
        <f>J15-J9-J10</f>
        <v>98.932480329999862</v>
      </c>
      <c r="K14" s="50">
        <f>J14/I14</f>
        <v>6.1832800206249914</v>
      </c>
      <c r="L14" s="50"/>
      <c r="M14" s="4"/>
      <c r="N14" s="4"/>
      <c r="O14" s="4"/>
      <c r="Z14" s="24"/>
      <c r="AA14" s="25"/>
      <c r="AB14" s="25"/>
      <c r="AC14" s="25"/>
    </row>
    <row r="15" spans="1:29" ht="15.75" x14ac:dyDescent="0.25">
      <c r="H15" s="7" t="s">
        <v>7</v>
      </c>
      <c r="I15" s="4">
        <f>L3*L4*L5-1</f>
        <v>26</v>
      </c>
      <c r="J15" s="50">
        <f>SUMSQ(B4:D12)-L6</f>
        <v>150.87132365666753</v>
      </c>
      <c r="K15" s="50"/>
      <c r="L15" s="50"/>
      <c r="M15" s="4"/>
      <c r="N15" s="4"/>
      <c r="O15" s="4"/>
      <c r="Z15" s="24"/>
      <c r="AA15" s="25"/>
      <c r="AB15" s="25"/>
      <c r="AC15" s="25"/>
    </row>
    <row r="16" spans="1:29" ht="15.75" x14ac:dyDescent="0.25">
      <c r="Z16" s="24"/>
      <c r="AA16" s="25"/>
      <c r="AB16" s="25"/>
      <c r="AC16" s="25"/>
    </row>
    <row r="17" spans="1:29" ht="15.75" x14ac:dyDescent="0.25">
      <c r="Z17" s="24"/>
      <c r="AA17" s="25"/>
      <c r="AB17" s="25"/>
      <c r="AC17" s="25"/>
    </row>
    <row r="18" spans="1:29" ht="15.75" x14ac:dyDescent="0.25">
      <c r="A18" s="116" t="s">
        <v>21</v>
      </c>
      <c r="B18" s="116"/>
      <c r="C18" s="116"/>
      <c r="D18" s="116"/>
      <c r="E18" s="116"/>
      <c r="F18" s="116"/>
      <c r="Z18" s="24"/>
      <c r="AA18" s="25"/>
      <c r="AB18" s="26"/>
      <c r="AC18" s="27"/>
    </row>
    <row r="19" spans="1:29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29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29" ht="15.75" x14ac:dyDescent="0.25">
      <c r="A21" s="4" t="s">
        <v>60</v>
      </c>
      <c r="B21" s="52">
        <f>E4</f>
        <v>29.520800000000001</v>
      </c>
      <c r="C21" s="52">
        <f>E5</f>
        <v>20.386200000000002</v>
      </c>
      <c r="D21" s="52">
        <f>E6</f>
        <v>24.254049999999999</v>
      </c>
      <c r="E21" s="52">
        <f>SUM(B21:D21)</f>
        <v>74.161050000000003</v>
      </c>
      <c r="F21" s="50">
        <f>E21/9</f>
        <v>8.2401166666666672</v>
      </c>
    </row>
    <row r="22" spans="1:29" ht="15.75" x14ac:dyDescent="0.25">
      <c r="A22" s="4" t="s">
        <v>61</v>
      </c>
      <c r="B22" s="52">
        <f>E7</f>
        <v>21.265249999999998</v>
      </c>
      <c r="C22" s="52">
        <f>E8</f>
        <v>31.003800000000002</v>
      </c>
      <c r="D22" s="52">
        <f>E9</f>
        <v>26.506499999999996</v>
      </c>
      <c r="E22" s="52">
        <f>SUM(B22:D22)</f>
        <v>78.775549999999996</v>
      </c>
      <c r="F22" s="50">
        <f t="shared" ref="F22:F23" si="5">E22/12</f>
        <v>6.5646291666666663</v>
      </c>
    </row>
    <row r="23" spans="1:29" ht="15.75" x14ac:dyDescent="0.25">
      <c r="A23" s="4" t="s">
        <v>62</v>
      </c>
      <c r="B23" s="52">
        <f>E10</f>
        <v>20.2575</v>
      </c>
      <c r="C23" s="52">
        <f>E11</f>
        <v>26.72175</v>
      </c>
      <c r="D23" s="52">
        <f>E12</f>
        <v>30.680500000000002</v>
      </c>
      <c r="E23" s="52">
        <f>SUM(B23:D23)</f>
        <v>77.659750000000003</v>
      </c>
      <c r="F23" s="50">
        <f t="shared" si="5"/>
        <v>6.4716458333333335</v>
      </c>
    </row>
    <row r="24" spans="1:29" ht="15.75" x14ac:dyDescent="0.25">
      <c r="A24" s="4" t="s">
        <v>2</v>
      </c>
      <c r="B24" s="52">
        <f>SUM(B21:B23)</f>
        <v>71.04355000000001</v>
      </c>
      <c r="C24" s="52">
        <f t="shared" ref="C24:D24" si="6">SUM(C21:C23)</f>
        <v>78.111750000000001</v>
      </c>
      <c r="D24" s="52">
        <f t="shared" si="6"/>
        <v>81.44104999999999</v>
      </c>
      <c r="E24" s="52">
        <f>SUM(E21:E23)</f>
        <v>230.59635</v>
      </c>
      <c r="F24" s="50"/>
    </row>
    <row r="25" spans="1:29" ht="15.75" x14ac:dyDescent="0.25">
      <c r="A25" s="4" t="s">
        <v>3</v>
      </c>
      <c r="B25" s="50">
        <f>B24/9</f>
        <v>7.8937277777777792</v>
      </c>
      <c r="C25" s="50">
        <f t="shared" ref="C25:D25" si="7">C24/9</f>
        <v>8.6790833333333328</v>
      </c>
      <c r="D25" s="50">
        <f t="shared" si="7"/>
        <v>9.0490055555555546</v>
      </c>
      <c r="E25" s="4"/>
      <c r="F25" s="4"/>
    </row>
  </sheetData>
  <mergeCells count="12">
    <mergeCell ref="A1:F1"/>
    <mergeCell ref="A18:F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8B282-4B35-4421-B7C1-85FB8107A8AB}">
  <dimension ref="A1:U25"/>
  <sheetViews>
    <sheetView topLeftCell="F1" zoomScale="104" zoomScaleNormal="128" workbookViewId="0">
      <selection activeCell="H8" sqref="H8:O15"/>
    </sheetView>
  </sheetViews>
  <sheetFormatPr defaultRowHeight="15" x14ac:dyDescent="0.25"/>
  <cols>
    <col min="2" max="2" width="9" bestFit="1" customWidth="1"/>
    <col min="6" max="6" width="9" bestFit="1" customWidth="1"/>
    <col min="7" max="7" width="15.28515625" customWidth="1"/>
    <col min="8" max="8" width="12.42578125" customWidth="1"/>
    <col min="10" max="10" width="10.140625" bestFit="1" customWidth="1"/>
    <col min="12" max="12" width="9.85546875" bestFit="1" customWidth="1"/>
  </cols>
  <sheetData>
    <row r="1" spans="1:21" ht="15.75" x14ac:dyDescent="0.25">
      <c r="A1" s="107" t="s">
        <v>36</v>
      </c>
      <c r="B1" s="107"/>
      <c r="C1" s="107"/>
      <c r="D1" s="107"/>
      <c r="E1" s="107"/>
      <c r="F1" s="107"/>
    </row>
    <row r="2" spans="1:21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21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21" ht="15.75" x14ac:dyDescent="0.25">
      <c r="A4" s="12" t="s">
        <v>44</v>
      </c>
      <c r="B4" s="52">
        <f>2.62153*5</f>
        <v>13.10765</v>
      </c>
      <c r="C4" s="52">
        <f>2.2386*4.5</f>
        <v>10.073699999999999</v>
      </c>
      <c r="D4" s="52">
        <f>2.5558*5.5</f>
        <v>14.056900000000001</v>
      </c>
      <c r="E4" s="50">
        <f>SUM(B4:D4)</f>
        <v>37.238250000000001</v>
      </c>
      <c r="F4" s="50">
        <f t="shared" ref="F4:F12" si="0">E4/3</f>
        <v>12.412750000000001</v>
      </c>
      <c r="G4" s="13" t="s">
        <v>59</v>
      </c>
      <c r="K4" t="s">
        <v>54</v>
      </c>
      <c r="L4">
        <v>3</v>
      </c>
    </row>
    <row r="5" spans="1:21" ht="15.75" x14ac:dyDescent="0.25">
      <c r="A5" s="12" t="s">
        <v>45</v>
      </c>
      <c r="B5" s="52">
        <f>2.19743*5.5</f>
        <v>12.085865000000002</v>
      </c>
      <c r="C5" s="52">
        <f>1.97095*4.5</f>
        <v>8.869275</v>
      </c>
      <c r="D5" s="52">
        <f>2.06337*4.5</f>
        <v>9.2851649999999992</v>
      </c>
      <c r="E5" s="50">
        <f t="shared" ref="E5:E12" si="1">SUM(B5:D5)</f>
        <v>30.240304999999999</v>
      </c>
      <c r="F5" s="50">
        <f t="shared" si="0"/>
        <v>10.080101666666666</v>
      </c>
      <c r="K5" t="s">
        <v>8</v>
      </c>
      <c r="L5">
        <v>3</v>
      </c>
    </row>
    <row r="6" spans="1:21" ht="15.75" x14ac:dyDescent="0.25">
      <c r="A6" s="12" t="s">
        <v>46</v>
      </c>
      <c r="B6" s="52">
        <f>2.95377*4.5</f>
        <v>13.291964999999999</v>
      </c>
      <c r="C6" s="52">
        <f>2.75535*6</f>
        <v>16.5321</v>
      </c>
      <c r="D6" s="52">
        <f>2.6963*5.5</f>
        <v>14.829649999999999</v>
      </c>
      <c r="E6" s="50">
        <f t="shared" si="1"/>
        <v>44.653714999999998</v>
      </c>
      <c r="F6" s="50">
        <f t="shared" si="0"/>
        <v>14.884571666666666</v>
      </c>
      <c r="H6" t="s">
        <v>9</v>
      </c>
      <c r="K6" t="s">
        <v>9</v>
      </c>
      <c r="L6">
        <f>E13^2/(L3*L4*L5)</f>
        <v>4320.8216671539358</v>
      </c>
    </row>
    <row r="7" spans="1:21" ht="15.75" x14ac:dyDescent="0.25">
      <c r="A7" s="12" t="s">
        <v>47</v>
      </c>
      <c r="B7" s="52">
        <f>3.28805*5</f>
        <v>16.440249999999999</v>
      </c>
      <c r="C7" s="52">
        <f>2.336*4</f>
        <v>9.3439999999999994</v>
      </c>
      <c r="D7" s="52">
        <f>1.7438*4</f>
        <v>6.9752000000000001</v>
      </c>
      <c r="E7" s="50">
        <f t="shared" si="1"/>
        <v>32.759450000000001</v>
      </c>
      <c r="F7" s="50">
        <f t="shared" si="0"/>
        <v>10.919816666666668</v>
      </c>
      <c r="H7" t="s">
        <v>10</v>
      </c>
    </row>
    <row r="8" spans="1:21" ht="15.75" x14ac:dyDescent="0.25">
      <c r="A8" s="12" t="s">
        <v>48</v>
      </c>
      <c r="B8" s="52">
        <f>2.68137*4.5</f>
        <v>12.066165</v>
      </c>
      <c r="C8" s="52">
        <f>2.64868*5</f>
        <v>13.243400000000001</v>
      </c>
      <c r="D8" s="52">
        <f>3.09167*5</f>
        <v>15.458350000000001</v>
      </c>
      <c r="E8" s="50">
        <f t="shared" si="1"/>
        <v>40.767915000000002</v>
      </c>
      <c r="F8" s="50">
        <f t="shared" si="0"/>
        <v>13.589305000000001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21" ht="15.75" x14ac:dyDescent="0.25">
      <c r="A9" s="12" t="s">
        <v>49</v>
      </c>
      <c r="B9" s="52">
        <f>2.14256*5</f>
        <v>10.7128</v>
      </c>
      <c r="C9" s="52">
        <f>2.1274*4.5</f>
        <v>9.5733000000000015</v>
      </c>
      <c r="D9" s="52">
        <f>3.30276*3.5</f>
        <v>11.559660000000001</v>
      </c>
      <c r="E9" s="50">
        <f t="shared" si="1"/>
        <v>31.845760000000002</v>
      </c>
      <c r="F9" s="50">
        <f t="shared" si="0"/>
        <v>10.615253333333333</v>
      </c>
      <c r="H9" s="7" t="s">
        <v>18</v>
      </c>
      <c r="I9" s="4">
        <f>L5-1</f>
        <v>2</v>
      </c>
      <c r="J9" s="50">
        <f>SUMSQ(B13:D13)/9-L6</f>
        <v>4.5745115119780166</v>
      </c>
      <c r="K9" s="50">
        <f>J9/I9</f>
        <v>2.2872557559890083</v>
      </c>
      <c r="L9" s="50">
        <f>K9/K$14</f>
        <v>0.36061708609996224</v>
      </c>
      <c r="M9" s="4" t="str">
        <f>IF(L9&lt;N9,"tn",IF(L9&lt;O9,"*","**"))</f>
        <v>tn</v>
      </c>
      <c r="N9" s="4">
        <v>3.63</v>
      </c>
      <c r="O9" s="4">
        <v>6.23</v>
      </c>
      <c r="R9" s="24"/>
      <c r="S9" s="25"/>
      <c r="T9" s="25"/>
      <c r="U9" s="25"/>
    </row>
    <row r="10" spans="1:21" ht="15.75" x14ac:dyDescent="0.25">
      <c r="A10" s="12" t="s">
        <v>50</v>
      </c>
      <c r="B10" s="52">
        <f>2.42729*4</f>
        <v>9.7091600000000007</v>
      </c>
      <c r="C10" s="52">
        <f>2.58748*5.5</f>
        <v>14.231139999999998</v>
      </c>
      <c r="D10" s="52">
        <f>2.64981*5.5</f>
        <v>14.573955</v>
      </c>
      <c r="E10" s="50">
        <f t="shared" si="1"/>
        <v>38.514254999999999</v>
      </c>
      <c r="F10" s="50">
        <f t="shared" si="0"/>
        <v>12.838085</v>
      </c>
      <c r="H10" s="7" t="s">
        <v>0</v>
      </c>
      <c r="I10" s="4">
        <f>L3*L4-1</f>
        <v>8</v>
      </c>
      <c r="J10" s="50">
        <f>SUMSQ(E4:E12)/3-L6</f>
        <v>77.926475118306371</v>
      </c>
      <c r="K10" s="50">
        <f t="shared" ref="K10:K13" si="2">J10/I10</f>
        <v>9.7408093897882964</v>
      </c>
      <c r="L10" s="50">
        <f t="shared" ref="L10:L13" si="3">K10/K$14</f>
        <v>1.5357715415964561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  <c r="R10" s="24"/>
      <c r="S10" s="25"/>
      <c r="T10" s="25"/>
      <c r="U10" s="25"/>
    </row>
    <row r="11" spans="1:21" ht="15.75" x14ac:dyDescent="0.25">
      <c r="A11" s="12" t="s">
        <v>51</v>
      </c>
      <c r="B11" s="52">
        <f>3.00921*5.5</f>
        <v>16.550654999999999</v>
      </c>
      <c r="C11" s="52">
        <f>2.78578*4.5</f>
        <v>12.536009999999999</v>
      </c>
      <c r="D11" s="52">
        <f>2.54426*4.5</f>
        <v>11.449170000000001</v>
      </c>
      <c r="E11" s="50">
        <f t="shared" si="1"/>
        <v>40.535834999999999</v>
      </c>
      <c r="F11" s="50">
        <f t="shared" si="0"/>
        <v>13.511944999999999</v>
      </c>
      <c r="H11" s="7" t="s">
        <v>58</v>
      </c>
      <c r="I11" s="4">
        <f>L3-1</f>
        <v>2</v>
      </c>
      <c r="J11" s="50">
        <f>SUMSQ(E21:E23)/9-L6</f>
        <v>19.878957739778343</v>
      </c>
      <c r="K11" s="50">
        <f t="shared" si="2"/>
        <v>9.9394788698891716</v>
      </c>
      <c r="L11" s="50">
        <f t="shared" si="3"/>
        <v>1.5670944965495166</v>
      </c>
      <c r="M11" s="4" t="str">
        <f t="shared" si="4"/>
        <v>tn</v>
      </c>
      <c r="N11" s="4">
        <v>3.63</v>
      </c>
      <c r="O11" s="4">
        <v>5.72</v>
      </c>
      <c r="R11" s="24"/>
      <c r="S11" s="25"/>
      <c r="T11" s="25"/>
      <c r="U11" s="25"/>
    </row>
    <row r="12" spans="1:21" ht="15.75" x14ac:dyDescent="0.25">
      <c r="A12" s="12" t="s">
        <v>52</v>
      </c>
      <c r="B12" s="52">
        <f>2.69936*5.5</f>
        <v>14.84648</v>
      </c>
      <c r="C12" s="52">
        <f>3.10106*5</f>
        <v>15.5053</v>
      </c>
      <c r="D12" s="52">
        <f>2.93024*5</f>
        <v>14.651199999999999</v>
      </c>
      <c r="E12" s="50">
        <f t="shared" si="1"/>
        <v>45.002979999999994</v>
      </c>
      <c r="F12" s="50">
        <f t="shared" si="0"/>
        <v>15.000993333333332</v>
      </c>
      <c r="H12" s="7" t="s">
        <v>54</v>
      </c>
      <c r="I12" s="4">
        <f>L4-1</f>
        <v>2</v>
      </c>
      <c r="J12" s="50">
        <f>SUMSQ(B24:D24)/9-L6</f>
        <v>10.263572267405834</v>
      </c>
      <c r="K12" s="50">
        <f t="shared" si="2"/>
        <v>5.1317861337029171</v>
      </c>
      <c r="L12" s="50">
        <f t="shared" si="3"/>
        <v>0.80909612192622271</v>
      </c>
      <c r="M12" s="4" t="str">
        <f t="shared" si="4"/>
        <v>tn</v>
      </c>
      <c r="N12" s="4">
        <v>3.05</v>
      </c>
      <c r="O12" s="4">
        <v>4.82</v>
      </c>
      <c r="R12" s="24"/>
      <c r="S12" s="25"/>
      <c r="T12" s="25"/>
      <c r="U12" s="25"/>
    </row>
    <row r="13" spans="1:21" ht="15.75" x14ac:dyDescent="0.25">
      <c r="A13" s="4" t="s">
        <v>7</v>
      </c>
      <c r="B13" s="50">
        <f>SUM(B4:B12)</f>
        <v>118.81098999999999</v>
      </c>
      <c r="C13" s="54">
        <f>SUM(C4:C12)</f>
        <v>109.908225</v>
      </c>
      <c r="D13" s="4">
        <f>SUM(D4:D12)</f>
        <v>112.83925000000001</v>
      </c>
      <c r="E13" s="4">
        <f>SUM(E4:E12)</f>
        <v>341.55846500000007</v>
      </c>
      <c r="F13" s="4"/>
      <c r="H13" s="7" t="s">
        <v>55</v>
      </c>
      <c r="I13" s="4">
        <f>I11*I12</f>
        <v>4</v>
      </c>
      <c r="J13" s="50">
        <f>J10-J11-J12</f>
        <v>47.783945111122193</v>
      </c>
      <c r="K13" s="50">
        <f t="shared" si="2"/>
        <v>11.945986277780548</v>
      </c>
      <c r="L13" s="50">
        <f t="shared" si="3"/>
        <v>1.8834477739550426</v>
      </c>
      <c r="M13" s="1" t="str">
        <f t="shared" si="4"/>
        <v>tn</v>
      </c>
      <c r="N13" s="4">
        <v>3.01</v>
      </c>
      <c r="O13" s="4">
        <v>3.76</v>
      </c>
      <c r="R13" s="24"/>
      <c r="S13" s="25"/>
      <c r="T13" s="25"/>
      <c r="U13" s="25"/>
    </row>
    <row r="14" spans="1:21" ht="15.75" x14ac:dyDescent="0.25">
      <c r="H14" s="7" t="s">
        <v>19</v>
      </c>
      <c r="I14" s="4">
        <f>I9*I10</f>
        <v>16</v>
      </c>
      <c r="J14" s="50">
        <f>J15-J9-J10</f>
        <v>101.48185847655532</v>
      </c>
      <c r="K14" s="50">
        <f>J14/I14</f>
        <v>6.3426161547847073</v>
      </c>
      <c r="L14" s="50"/>
      <c r="M14" s="4"/>
      <c r="N14" s="4"/>
      <c r="O14" s="4"/>
      <c r="R14" s="24"/>
      <c r="S14" s="25"/>
      <c r="T14" s="25"/>
      <c r="U14" s="25"/>
    </row>
    <row r="15" spans="1:21" ht="15.75" x14ac:dyDescent="0.25">
      <c r="H15" s="7" t="s">
        <v>7</v>
      </c>
      <c r="I15" s="4">
        <f>L3*L4*L5-1</f>
        <v>26</v>
      </c>
      <c r="J15" s="50">
        <f>SUMSQ(B4:D12)-L6</f>
        <v>183.9828451068397</v>
      </c>
      <c r="K15" s="50"/>
      <c r="L15" s="50"/>
      <c r="M15" s="4"/>
      <c r="N15" s="4"/>
      <c r="O15" s="4"/>
      <c r="R15" s="24"/>
      <c r="S15" s="25"/>
      <c r="T15" s="25"/>
      <c r="U15" s="25"/>
    </row>
    <row r="16" spans="1:21" ht="15.75" x14ac:dyDescent="0.25">
      <c r="R16" s="24"/>
      <c r="S16" s="25"/>
      <c r="T16" s="25"/>
      <c r="U16" s="25"/>
    </row>
    <row r="17" spans="1:21" ht="15.75" x14ac:dyDescent="0.25">
      <c r="R17" s="24"/>
      <c r="S17" s="25"/>
      <c r="T17" s="27"/>
      <c r="U17" s="27"/>
    </row>
    <row r="18" spans="1:21" x14ac:dyDescent="0.25">
      <c r="A18" s="106" t="s">
        <v>21</v>
      </c>
      <c r="B18" s="106"/>
      <c r="C18" s="106"/>
      <c r="D18" s="106"/>
      <c r="E18" s="106"/>
      <c r="F18" s="106"/>
    </row>
    <row r="19" spans="1:21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21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21" ht="15.75" x14ac:dyDescent="0.25">
      <c r="A21" s="4" t="s">
        <v>60</v>
      </c>
      <c r="B21" s="52">
        <f>E4</f>
        <v>37.238250000000001</v>
      </c>
      <c r="C21" s="52">
        <f>E5</f>
        <v>30.240304999999999</v>
      </c>
      <c r="D21" s="52">
        <f>E6</f>
        <v>44.653714999999998</v>
      </c>
      <c r="E21" s="52">
        <f>SUM(B21:D21)</f>
        <v>112.13227000000001</v>
      </c>
      <c r="F21" s="50">
        <f>E21/9</f>
        <v>12.459141111111112</v>
      </c>
    </row>
    <row r="22" spans="1:21" ht="15.75" x14ac:dyDescent="0.25">
      <c r="A22" s="4" t="s">
        <v>61</v>
      </c>
      <c r="B22" s="52">
        <f>E7</f>
        <v>32.759450000000001</v>
      </c>
      <c r="C22" s="52">
        <f>E8</f>
        <v>40.767915000000002</v>
      </c>
      <c r="D22" s="52">
        <f>E9</f>
        <v>31.845760000000002</v>
      </c>
      <c r="E22" s="52">
        <f>SUM(B22:D22)</f>
        <v>105.373125</v>
      </c>
      <c r="F22" s="50">
        <f t="shared" ref="F22:F23" si="5">E22/12</f>
        <v>8.7810937500000001</v>
      </c>
    </row>
    <row r="23" spans="1:21" ht="15.75" x14ac:dyDescent="0.25">
      <c r="A23" s="4" t="s">
        <v>62</v>
      </c>
      <c r="B23" s="52">
        <f>E10</f>
        <v>38.514254999999999</v>
      </c>
      <c r="C23" s="52">
        <f>E11</f>
        <v>40.535834999999999</v>
      </c>
      <c r="D23" s="52">
        <f>E12</f>
        <v>45.002979999999994</v>
      </c>
      <c r="E23" s="52">
        <f>SUM(B23:D23)</f>
        <v>124.05306999999999</v>
      </c>
      <c r="F23" s="50">
        <f t="shared" si="5"/>
        <v>10.337755833333333</v>
      </c>
    </row>
    <row r="24" spans="1:21" ht="15.75" x14ac:dyDescent="0.25">
      <c r="A24" s="4" t="s">
        <v>2</v>
      </c>
      <c r="B24" s="52">
        <f>SUM(B21:B23)</f>
        <v>108.511955</v>
      </c>
      <c r="C24" s="52">
        <f t="shared" ref="C24:D24" si="6">SUM(C21:C23)</f>
        <v>111.54405499999999</v>
      </c>
      <c r="D24" s="52">
        <f t="shared" si="6"/>
        <v>121.502455</v>
      </c>
      <c r="E24" s="52">
        <f>SUM(E21:E23)</f>
        <v>341.55846500000001</v>
      </c>
      <c r="F24" s="50"/>
    </row>
    <row r="25" spans="1:21" ht="15.75" x14ac:dyDescent="0.25">
      <c r="A25" s="4" t="s">
        <v>3</v>
      </c>
      <c r="B25" s="50">
        <f>B24/9</f>
        <v>12.056883888888889</v>
      </c>
      <c r="C25" s="50">
        <f t="shared" ref="C25:D25" si="7">C24/9</f>
        <v>12.393783888888887</v>
      </c>
      <c r="D25" s="50">
        <f t="shared" si="7"/>
        <v>13.500272777777777</v>
      </c>
      <c r="E25" s="4"/>
      <c r="F25" s="4"/>
    </row>
  </sheetData>
  <mergeCells count="12">
    <mergeCell ref="A1:F1"/>
    <mergeCell ref="A18:F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1E451-D383-4A89-B485-A94F94FCE455}">
  <dimension ref="A1:O25"/>
  <sheetViews>
    <sheetView zoomScale="67" zoomScaleNormal="90" workbookViewId="0">
      <selection activeCell="H8" sqref="H8:O15"/>
    </sheetView>
  </sheetViews>
  <sheetFormatPr defaultRowHeight="15" x14ac:dyDescent="0.25"/>
  <cols>
    <col min="6" max="6" width="9" bestFit="1" customWidth="1"/>
    <col min="7" max="7" width="15.85546875" customWidth="1"/>
    <col min="8" max="8" width="12.42578125" customWidth="1"/>
    <col min="10" max="10" width="10.140625" bestFit="1" customWidth="1"/>
    <col min="11" max="11" width="9.85546875" customWidth="1"/>
    <col min="12" max="12" width="9.85546875" bestFit="1" customWidth="1"/>
  </cols>
  <sheetData>
    <row r="1" spans="1:15" ht="15.75" x14ac:dyDescent="0.25">
      <c r="A1" s="107" t="s">
        <v>35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52">
        <f>4.59068*5</f>
        <v>22.953399999999998</v>
      </c>
      <c r="C4" s="52">
        <f>3.55864*6</f>
        <v>21.351839999999999</v>
      </c>
      <c r="D4" s="52">
        <f>5.72758*6</f>
        <v>34.365479999999998</v>
      </c>
      <c r="E4" s="50">
        <f>SUM(B4:D4)</f>
        <v>78.670719999999989</v>
      </c>
      <c r="F4" s="50">
        <f t="shared" ref="F4:F12" si="0">E4/3</f>
        <v>26.223573333333331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52">
        <f>4.2814*7.5</f>
        <v>32.110499999999995</v>
      </c>
      <c r="C5" s="52">
        <f>2.73986*7</f>
        <v>19.179020000000001</v>
      </c>
      <c r="D5" s="52">
        <f>3.87811*5</f>
        <v>19.390550000000001</v>
      </c>
      <c r="E5" s="50">
        <f t="shared" ref="E5:E12" si="1">SUM(B5:D5)</f>
        <v>70.680070000000001</v>
      </c>
      <c r="F5" s="50">
        <f t="shared" si="0"/>
        <v>23.560023333333334</v>
      </c>
      <c r="K5" t="s">
        <v>8</v>
      </c>
      <c r="L5">
        <v>3</v>
      </c>
    </row>
    <row r="6" spans="1:15" ht="15.75" x14ac:dyDescent="0.25">
      <c r="A6" s="12" t="s">
        <v>46</v>
      </c>
      <c r="B6" s="52">
        <f>3.88116*5</f>
        <v>19.405799999999999</v>
      </c>
      <c r="C6" s="52">
        <f>5.84319*6</f>
        <v>35.059139999999999</v>
      </c>
      <c r="D6" s="52">
        <f>5.94862*6</f>
        <v>35.691720000000004</v>
      </c>
      <c r="E6" s="50">
        <f t="shared" si="1"/>
        <v>90.156660000000002</v>
      </c>
      <c r="F6" s="50">
        <f t="shared" si="0"/>
        <v>30.052220000000002</v>
      </c>
      <c r="H6" t="s">
        <v>9</v>
      </c>
      <c r="K6" t="s">
        <v>9</v>
      </c>
      <c r="L6">
        <f>E13^2/(L3*L4*L5)</f>
        <v>22653.308406550012</v>
      </c>
    </row>
    <row r="7" spans="1:15" ht="15.75" x14ac:dyDescent="0.25">
      <c r="A7" s="12" t="s">
        <v>47</v>
      </c>
      <c r="B7" s="52">
        <f>5.28276*8</f>
        <v>42.262079999999997</v>
      </c>
      <c r="C7" s="52">
        <f>4.63446*7</f>
        <v>32.441220000000001</v>
      </c>
      <c r="D7" s="52">
        <f>3.28975*6</f>
        <v>19.738500000000002</v>
      </c>
      <c r="E7" s="50">
        <f t="shared" si="1"/>
        <v>94.441800000000001</v>
      </c>
      <c r="F7" s="50">
        <f t="shared" si="0"/>
        <v>31.480599999999999</v>
      </c>
      <c r="H7" t="s">
        <v>10</v>
      </c>
    </row>
    <row r="8" spans="1:15" ht="15.75" x14ac:dyDescent="0.25">
      <c r="A8" s="12" t="s">
        <v>48</v>
      </c>
      <c r="B8" s="52">
        <f>3.05412*7</f>
        <v>21.37884</v>
      </c>
      <c r="C8" s="52">
        <f>5.67124*6</f>
        <v>34.027439999999999</v>
      </c>
      <c r="D8" s="52">
        <f>6.57103*7</f>
        <v>45.997210000000003</v>
      </c>
      <c r="E8" s="50">
        <f t="shared" si="1"/>
        <v>101.40349000000001</v>
      </c>
      <c r="F8" s="50">
        <f t="shared" si="0"/>
        <v>33.801163333333335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52">
        <f>4.22801*6</f>
        <v>25.36806</v>
      </c>
      <c r="C9" s="52">
        <f>3.20424*7</f>
        <v>22.429680000000001</v>
      </c>
      <c r="D9" s="52">
        <f>3.6557*6</f>
        <v>21.934200000000001</v>
      </c>
      <c r="E9" s="50">
        <f t="shared" si="1"/>
        <v>69.731940000000009</v>
      </c>
      <c r="F9" s="50">
        <f t="shared" si="0"/>
        <v>23.243980000000004</v>
      </c>
      <c r="H9" s="7" t="s">
        <v>18</v>
      </c>
      <c r="I9" s="4">
        <f>L5-1</f>
        <v>2</v>
      </c>
      <c r="J9" s="50">
        <f>SUMSQ(B13:D13)/9-L6</f>
        <v>22.639660902998003</v>
      </c>
      <c r="K9" s="50">
        <f>J9/I9</f>
        <v>11.319830451499001</v>
      </c>
      <c r="L9" s="50">
        <f>K9/K$14</f>
        <v>0.13234118488893343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52">
        <f>3.35537*6</f>
        <v>20.13222</v>
      </c>
      <c r="C10" s="52">
        <f>4.7788*8</f>
        <v>38.230400000000003</v>
      </c>
      <c r="D10" s="52">
        <f>4.9305*7</f>
        <v>34.513500000000001</v>
      </c>
      <c r="E10" s="50">
        <f t="shared" si="1"/>
        <v>92.876120000000014</v>
      </c>
      <c r="F10" s="50">
        <f t="shared" si="0"/>
        <v>30.958706666666671</v>
      </c>
      <c r="H10" s="7" t="s">
        <v>0</v>
      </c>
      <c r="I10" s="4">
        <f>L3*L4-1</f>
        <v>8</v>
      </c>
      <c r="J10" s="50">
        <f>SUMSQ(E4:E12)/3-L6</f>
        <v>333.24827653573084</v>
      </c>
      <c r="K10" s="50">
        <f t="shared" ref="K10:K13" si="2">J10/I10</f>
        <v>41.656034566966355</v>
      </c>
      <c r="L10" s="50">
        <f t="shared" ref="L10:L13" si="3">K10/K$14</f>
        <v>0.48700455329140341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2">
        <f>4.43355*8</f>
        <v>35.468400000000003</v>
      </c>
      <c r="C11" s="52">
        <f>4.08433*7</f>
        <v>28.590309999999995</v>
      </c>
      <c r="D11" s="52">
        <f>3.99067*7.5</f>
        <v>29.930025000000001</v>
      </c>
      <c r="E11" s="50">
        <f t="shared" si="1"/>
        <v>93.988734999999991</v>
      </c>
      <c r="F11" s="50">
        <f t="shared" si="0"/>
        <v>31.32957833333333</v>
      </c>
      <c r="H11" s="7" t="s">
        <v>58</v>
      </c>
      <c r="I11" s="4">
        <f>L3-1</f>
        <v>2</v>
      </c>
      <c r="J11" s="50">
        <f>SUMSQ(E21:E23)/9-L6</f>
        <v>82.027181202032807</v>
      </c>
      <c r="K11" s="50">
        <f t="shared" si="2"/>
        <v>41.013590601016404</v>
      </c>
      <c r="L11" s="50">
        <f t="shared" si="3"/>
        <v>0.47949368145963467</v>
      </c>
      <c r="M11" s="4" t="str">
        <f t="shared" si="4"/>
        <v>tn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52">
        <f>5.4942*7.5</f>
        <v>41.206499999999998</v>
      </c>
      <c r="C12" s="52">
        <f>3.24959*6</f>
        <v>19.497540000000001</v>
      </c>
      <c r="D12" s="52">
        <f>4.90336*6</f>
        <v>29.420160000000003</v>
      </c>
      <c r="E12" s="50">
        <f t="shared" si="1"/>
        <v>90.124200000000002</v>
      </c>
      <c r="F12" s="50">
        <f t="shared" si="0"/>
        <v>30.041399999999999</v>
      </c>
      <c r="H12" s="7" t="s">
        <v>54</v>
      </c>
      <c r="I12" s="4">
        <f>L4-1</f>
        <v>2</v>
      </c>
      <c r="J12" s="50">
        <f>SUMSQ(B24:D24)/9-L6</f>
        <v>19.005253389615973</v>
      </c>
      <c r="K12" s="50">
        <f t="shared" si="2"/>
        <v>9.5026266948079865</v>
      </c>
      <c r="L12" s="50">
        <f t="shared" si="3"/>
        <v>0.11109608767873065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260.28579999999999</v>
      </c>
      <c r="C13" s="50">
        <f>SUM(C4:C12)</f>
        <v>250.80658999999997</v>
      </c>
      <c r="D13" s="50">
        <f>SUM(D4:D12)</f>
        <v>270.98134499999998</v>
      </c>
      <c r="E13" s="50">
        <f>SUM(E4:E12)</f>
        <v>782.07373500000006</v>
      </c>
      <c r="F13" s="50"/>
      <c r="H13" s="7" t="s">
        <v>55</v>
      </c>
      <c r="I13" s="4">
        <f>I11*I12</f>
        <v>4</v>
      </c>
      <c r="J13" s="50">
        <f>J10-J11-J12</f>
        <v>232.21584194408206</v>
      </c>
      <c r="K13" s="50">
        <f t="shared" si="2"/>
        <v>58.053960486020515</v>
      </c>
      <c r="L13" s="50">
        <f t="shared" si="3"/>
        <v>0.67871422201362419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1368.5632887145875</v>
      </c>
      <c r="K14" s="50">
        <f>J14/I14</f>
        <v>85.535205544661721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1724.4512261533164</v>
      </c>
      <c r="K15" s="50"/>
      <c r="L15" s="50"/>
      <c r="M15" s="4"/>
      <c r="N15" s="4"/>
      <c r="O15" s="4"/>
    </row>
    <row r="18" spans="1:6" x14ac:dyDescent="0.25">
      <c r="A18" s="106" t="s">
        <v>21</v>
      </c>
      <c r="B18" s="106"/>
      <c r="C18" s="106"/>
      <c r="D18" s="106"/>
      <c r="E18" s="106"/>
      <c r="F18" s="106"/>
    </row>
    <row r="19" spans="1:6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6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6" ht="15.75" x14ac:dyDescent="0.25">
      <c r="A21" s="4" t="s">
        <v>60</v>
      </c>
      <c r="B21" s="52">
        <f>E4</f>
        <v>78.670719999999989</v>
      </c>
      <c r="C21" s="52">
        <f>E5</f>
        <v>70.680070000000001</v>
      </c>
      <c r="D21" s="52">
        <f>E6</f>
        <v>90.156660000000002</v>
      </c>
      <c r="E21" s="52">
        <f>SUM(B21:D21)</f>
        <v>239.50745000000001</v>
      </c>
      <c r="F21" s="50">
        <f>E21/9</f>
        <v>26.61193888888889</v>
      </c>
    </row>
    <row r="22" spans="1:6" ht="15.75" x14ac:dyDescent="0.25">
      <c r="A22" s="4" t="s">
        <v>61</v>
      </c>
      <c r="B22" s="52">
        <f>E7</f>
        <v>94.441800000000001</v>
      </c>
      <c r="C22" s="52">
        <f>E8</f>
        <v>101.40349000000001</v>
      </c>
      <c r="D22" s="52">
        <f>E9</f>
        <v>69.731940000000009</v>
      </c>
      <c r="E22" s="52">
        <f>SUM(B22:D22)</f>
        <v>265.57722999999999</v>
      </c>
      <c r="F22" s="50">
        <f t="shared" ref="F22:F23" si="5">E22/12</f>
        <v>22.131435833333331</v>
      </c>
    </row>
    <row r="23" spans="1:6" ht="15.75" x14ac:dyDescent="0.25">
      <c r="A23" s="4" t="s">
        <v>62</v>
      </c>
      <c r="B23" s="52">
        <f>E10</f>
        <v>92.876120000000014</v>
      </c>
      <c r="C23" s="52">
        <f>E11</f>
        <v>93.988734999999991</v>
      </c>
      <c r="D23" s="52">
        <f>E12</f>
        <v>90.124200000000002</v>
      </c>
      <c r="E23" s="52">
        <f>SUM(B23:D23)</f>
        <v>276.98905500000001</v>
      </c>
      <c r="F23" s="50">
        <f t="shared" si="5"/>
        <v>23.082421249999999</v>
      </c>
    </row>
    <row r="24" spans="1:6" ht="15.75" x14ac:dyDescent="0.25">
      <c r="A24" s="4" t="s">
        <v>2</v>
      </c>
      <c r="B24" s="52">
        <f>SUM(B21:B23)</f>
        <v>265.98864000000003</v>
      </c>
      <c r="C24" s="52">
        <f t="shared" ref="C24:D24" si="6">SUM(C21:C23)</f>
        <v>266.072295</v>
      </c>
      <c r="D24" s="52">
        <f t="shared" si="6"/>
        <v>250.0128</v>
      </c>
      <c r="E24" s="52">
        <f>SUM(E21:E23)</f>
        <v>782.07373499999994</v>
      </c>
      <c r="F24" s="50"/>
    </row>
    <row r="25" spans="1:6" ht="15.75" x14ac:dyDescent="0.25">
      <c r="A25" s="4" t="s">
        <v>3</v>
      </c>
      <c r="B25" s="50">
        <f>B24/9</f>
        <v>29.554293333333337</v>
      </c>
      <c r="C25" s="50">
        <f t="shared" ref="C25:D25" si="7">C24/9</f>
        <v>29.563588333333332</v>
      </c>
      <c r="D25" s="50">
        <f t="shared" si="7"/>
        <v>27.779199999999999</v>
      </c>
      <c r="E25" s="4"/>
      <c r="F25" s="4"/>
    </row>
  </sheetData>
  <mergeCells count="12">
    <mergeCell ref="A1:F1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4319-86BE-4B83-A76E-5468022BE454}">
  <dimension ref="A1:Q27"/>
  <sheetViews>
    <sheetView topLeftCell="G1" zoomScale="99" workbookViewId="0">
      <selection activeCell="H8" sqref="H8:O15"/>
    </sheetView>
  </sheetViews>
  <sheetFormatPr defaultRowHeight="15" x14ac:dyDescent="0.25"/>
  <cols>
    <col min="6" max="6" width="9" bestFit="1" customWidth="1"/>
    <col min="7" max="7" width="15" customWidth="1"/>
    <col min="8" max="8" width="11.85546875" customWidth="1"/>
    <col min="10" max="10" width="12.42578125" customWidth="1"/>
    <col min="11" max="11" width="10.7109375" customWidth="1"/>
    <col min="12" max="12" width="9.85546875" bestFit="1" customWidth="1"/>
  </cols>
  <sheetData>
    <row r="1" spans="1:15" ht="15.75" x14ac:dyDescent="0.25">
      <c r="A1" s="107" t="s">
        <v>34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9" t="s">
        <v>57</v>
      </c>
      <c r="H3" s="22"/>
      <c r="I3" s="22"/>
      <c r="J3" s="22"/>
      <c r="K3" t="s">
        <v>58</v>
      </c>
      <c r="L3">
        <v>3</v>
      </c>
    </row>
    <row r="4" spans="1:15" ht="15.75" x14ac:dyDescent="0.25">
      <c r="A4" s="12" t="s">
        <v>44</v>
      </c>
      <c r="B4" s="52">
        <f>8.31812*10.5</f>
        <v>87.340260000000001</v>
      </c>
      <c r="C4" s="52">
        <f>7.04886*10</f>
        <v>70.488600000000005</v>
      </c>
      <c r="D4" s="52">
        <v>78.105000000000004</v>
      </c>
      <c r="E4" s="50">
        <f>SUM(B4:D4)</f>
        <v>235.93386000000004</v>
      </c>
      <c r="F4" s="50">
        <f t="shared" ref="F4:F12" si="0">E4/3</f>
        <v>78.644620000000018</v>
      </c>
      <c r="G4" s="13" t="s">
        <v>20</v>
      </c>
      <c r="K4" t="s">
        <v>54</v>
      </c>
      <c r="L4">
        <v>3</v>
      </c>
    </row>
    <row r="5" spans="1:15" ht="15.75" x14ac:dyDescent="0.25">
      <c r="A5" s="12" t="s">
        <v>45</v>
      </c>
      <c r="B5" s="52">
        <f>7.91314*11</f>
        <v>87.044539999999998</v>
      </c>
      <c r="C5" s="52">
        <f>5.88189*10</f>
        <v>58.818899999999999</v>
      </c>
      <c r="D5" s="52">
        <v>78.150000000000006</v>
      </c>
      <c r="E5" s="50">
        <f t="shared" ref="E5:E12" si="1">SUM(B5:D5)</f>
        <v>224.01344</v>
      </c>
      <c r="F5" s="50">
        <f t="shared" si="0"/>
        <v>74.671146666666672</v>
      </c>
      <c r="K5" t="s">
        <v>8</v>
      </c>
      <c r="L5">
        <v>3</v>
      </c>
    </row>
    <row r="6" spans="1:15" ht="15.75" x14ac:dyDescent="0.25">
      <c r="A6" s="12" t="s">
        <v>46</v>
      </c>
      <c r="B6" s="52">
        <f>7.84956*9.5</f>
        <v>74.570819999999998</v>
      </c>
      <c r="C6" s="52">
        <f>6.62104*12.5</f>
        <v>82.762999999999991</v>
      </c>
      <c r="D6" s="52">
        <v>90.75</v>
      </c>
      <c r="E6" s="50">
        <f t="shared" si="1"/>
        <v>248.08382</v>
      </c>
      <c r="F6" s="50">
        <f t="shared" si="0"/>
        <v>82.694606666666672</v>
      </c>
      <c r="H6" t="s">
        <v>9</v>
      </c>
      <c r="K6" t="s">
        <v>9</v>
      </c>
      <c r="L6">
        <f>E13^2/(L3*L4*L5)</f>
        <v>192250.95086077557</v>
      </c>
    </row>
    <row r="7" spans="1:15" ht="15.75" x14ac:dyDescent="0.25">
      <c r="A7" s="12" t="s">
        <v>47</v>
      </c>
      <c r="B7" s="52">
        <f>7.75985*11.5</f>
        <v>89.238275000000002</v>
      </c>
      <c r="C7" s="52">
        <f>6.96211*10</f>
        <v>69.621099999999998</v>
      </c>
      <c r="D7" s="52">
        <v>92.6</v>
      </c>
      <c r="E7" s="50">
        <f t="shared" si="1"/>
        <v>251.45937499999999</v>
      </c>
      <c r="F7" s="50">
        <f t="shared" si="0"/>
        <v>83.81979166666666</v>
      </c>
      <c r="H7" t="s">
        <v>10</v>
      </c>
    </row>
    <row r="8" spans="1:15" ht="15.75" x14ac:dyDescent="0.25">
      <c r="A8" s="12" t="s">
        <v>48</v>
      </c>
      <c r="B8" s="52">
        <f>5.43991*12</f>
        <v>65.278919999999999</v>
      </c>
      <c r="C8" s="52">
        <f>6.76912*11.5</f>
        <v>77.844880000000003</v>
      </c>
      <c r="D8" s="52">
        <v>94.4</v>
      </c>
      <c r="E8" s="50">
        <f t="shared" si="1"/>
        <v>237.52380000000002</v>
      </c>
      <c r="F8" s="50">
        <f t="shared" si="0"/>
        <v>79.174600000000012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52">
        <f>6.7897*11</f>
        <v>74.686700000000002</v>
      </c>
      <c r="C9" s="52">
        <f>6.6181*12</f>
        <v>79.417200000000008</v>
      </c>
      <c r="D9" s="52">
        <f>6.74931*12</f>
        <v>80.991720000000001</v>
      </c>
      <c r="E9" s="50">
        <f t="shared" si="1"/>
        <v>235.09562</v>
      </c>
      <c r="F9" s="50">
        <f t="shared" si="0"/>
        <v>78.365206666666666</v>
      </c>
      <c r="H9" s="7" t="s">
        <v>18</v>
      </c>
      <c r="I9" s="4">
        <f>L5-1</f>
        <v>2</v>
      </c>
      <c r="J9" s="50">
        <f>SUMSQ(B13:D13)/9-L6</f>
        <v>1229.1584851146908</v>
      </c>
      <c r="K9" s="50">
        <f>J9/I9</f>
        <v>614.57924255734542</v>
      </c>
      <c r="L9" s="50">
        <f>K9/K$14</f>
        <v>5.1029876651776522</v>
      </c>
      <c r="M9" s="4" t="str">
        <f>IF(L9&lt;N9,"tn",IF(L9&lt;O9,"*","**"))</f>
        <v>*</v>
      </c>
      <c r="N9" s="4">
        <v>3.63</v>
      </c>
      <c r="O9" s="4">
        <v>6.23</v>
      </c>
    </row>
    <row r="10" spans="1:15" ht="15.75" x14ac:dyDescent="0.25">
      <c r="A10" s="12" t="s">
        <v>50</v>
      </c>
      <c r="B10" s="52">
        <f>6.87658*11</f>
        <v>75.642380000000003</v>
      </c>
      <c r="C10" s="52">
        <f>7.23292*12</f>
        <v>86.79504</v>
      </c>
      <c r="D10" s="52">
        <f>8.5903*13.5</f>
        <v>115.96904999999998</v>
      </c>
      <c r="E10" s="50">
        <f t="shared" si="1"/>
        <v>278.40647000000001</v>
      </c>
      <c r="F10" s="50">
        <f t="shared" si="0"/>
        <v>92.802156666666676</v>
      </c>
      <c r="H10" s="7" t="s">
        <v>0</v>
      </c>
      <c r="I10" s="4">
        <f>L3*L4-1</f>
        <v>8</v>
      </c>
      <c r="J10" s="50">
        <f>SUMSQ(E4:E12)/3-L6</f>
        <v>1457.1893929849612</v>
      </c>
      <c r="K10" s="50">
        <f t="shared" ref="K10:K13" si="2">J10/I10</f>
        <v>182.14867412312014</v>
      </c>
      <c r="L10" s="50">
        <f t="shared" ref="L10:L13" si="3">K10/K$14</f>
        <v>1.5124208123446594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2">
        <f>7.9352*12</f>
        <v>95.222399999999993</v>
      </c>
      <c r="C11" s="52">
        <f>7.77988*10</f>
        <v>77.7988</v>
      </c>
      <c r="D11" s="52">
        <v>117.88</v>
      </c>
      <c r="E11" s="50">
        <f t="shared" si="1"/>
        <v>290.90120000000002</v>
      </c>
      <c r="F11" s="50">
        <f t="shared" si="0"/>
        <v>96.967066666666668</v>
      </c>
      <c r="H11" s="7" t="s">
        <v>58</v>
      </c>
      <c r="I11" s="4">
        <f>L3-1</f>
        <v>2</v>
      </c>
      <c r="J11" s="50">
        <f>SUMSQ(E21:E23)/9-L6</f>
        <v>1269.2907825919101</v>
      </c>
      <c r="K11" s="50">
        <f t="shared" si="2"/>
        <v>634.64539129595505</v>
      </c>
      <c r="L11" s="50">
        <f t="shared" si="3"/>
        <v>5.2696013455789883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52">
        <f>7.4646*13</f>
        <v>97.0398</v>
      </c>
      <c r="C12" s="52">
        <v>89.12</v>
      </c>
      <c r="D12" s="52">
        <v>90.75</v>
      </c>
      <c r="E12" s="50">
        <f t="shared" si="1"/>
        <v>276.90980000000002</v>
      </c>
      <c r="F12" s="50">
        <f t="shared" si="0"/>
        <v>92.303266666666673</v>
      </c>
      <c r="H12" s="7" t="s">
        <v>54</v>
      </c>
      <c r="I12" s="4">
        <f>L4-1</f>
        <v>2</v>
      </c>
      <c r="J12" s="50">
        <f>SUMSQ(B24:D24)/9-L6</f>
        <v>9.9876871687010862</v>
      </c>
      <c r="K12" s="50">
        <f t="shared" si="2"/>
        <v>4.9938435843505431</v>
      </c>
      <c r="L12" s="50">
        <f t="shared" si="3"/>
        <v>4.1464990107259521E-2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746.06409499999995</v>
      </c>
      <c r="C13" s="4">
        <f>SUM(C4:C12)</f>
        <v>692.66751999999997</v>
      </c>
      <c r="D13" s="4">
        <f>SUM(D4:D12)</f>
        <v>839.59577000000002</v>
      </c>
      <c r="E13" s="4">
        <f>SUM(E4:E12)</f>
        <v>2278.3273850000005</v>
      </c>
      <c r="F13" s="4"/>
      <c r="H13" s="7" t="s">
        <v>55</v>
      </c>
      <c r="I13" s="4">
        <f>I11*I12</f>
        <v>4</v>
      </c>
      <c r="J13" s="50">
        <f>J10-J11-J12</f>
        <v>177.91092322434997</v>
      </c>
      <c r="K13" s="50">
        <f t="shared" si="2"/>
        <v>44.477730806087493</v>
      </c>
      <c r="L13" s="50">
        <f t="shared" si="3"/>
        <v>0.3693084568461949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1926.9628943097196</v>
      </c>
      <c r="K14" s="50">
        <f>J14/I14</f>
        <v>120.43518089435747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4613.3107724093716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3.6580987911809761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13.352060587810563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52">
        <f>E4</f>
        <v>235.93386000000004</v>
      </c>
      <c r="C21" s="52">
        <f>E5</f>
        <v>224.01344</v>
      </c>
      <c r="D21" s="52">
        <f>E6</f>
        <v>248.08382</v>
      </c>
      <c r="E21" s="52">
        <f>SUM(B21:D21)</f>
        <v>708.0311200000001</v>
      </c>
      <c r="F21" s="50">
        <f>E21/9</f>
        <v>78.670124444444454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52">
        <f>E7</f>
        <v>251.45937499999999</v>
      </c>
      <c r="C22" s="52">
        <f>E8</f>
        <v>237.52380000000002</v>
      </c>
      <c r="D22" s="52">
        <f>E9</f>
        <v>235.09562</v>
      </c>
      <c r="E22" s="52">
        <f>SUM(B22:D22)</f>
        <v>724.07879500000001</v>
      </c>
      <c r="F22" s="50">
        <f t="shared" ref="F22:F23" si="5">E22/12</f>
        <v>60.339899583333334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52">
        <f>E10</f>
        <v>278.40647000000001</v>
      </c>
      <c r="C23" s="52">
        <f>E11</f>
        <v>290.90120000000002</v>
      </c>
      <c r="D23" s="52">
        <f>E12</f>
        <v>276.90980000000002</v>
      </c>
      <c r="E23" s="52">
        <f>SUM(B23:D23)</f>
        <v>846.21747000000005</v>
      </c>
      <c r="F23" s="50">
        <f t="shared" si="5"/>
        <v>70.518122500000004</v>
      </c>
      <c r="H23" s="4" t="s">
        <v>60</v>
      </c>
      <c r="I23" s="52">
        <f>F4</f>
        <v>78.644620000000018</v>
      </c>
      <c r="J23" s="52">
        <f>F5</f>
        <v>74.671146666666672</v>
      </c>
      <c r="K23" s="52">
        <f>F6</f>
        <v>82.694606666666672</v>
      </c>
      <c r="L23" s="52">
        <f>SUM(I23:K23)</f>
        <v>236.01037333333335</v>
      </c>
      <c r="M23" s="50">
        <f>AVERAGE(I23:K23)</f>
        <v>78.670124444444454</v>
      </c>
      <c r="O23" s="23">
        <f>M23</f>
        <v>78.670124444444454</v>
      </c>
      <c r="P23" s="34" t="s">
        <v>42</v>
      </c>
      <c r="Q23" s="23">
        <f>O23+J19</f>
        <v>92.02218503225501</v>
      </c>
    </row>
    <row r="24" spans="1:17" ht="15.75" x14ac:dyDescent="0.25">
      <c r="A24" s="4" t="s">
        <v>2</v>
      </c>
      <c r="B24" s="52">
        <f>SUM(B21:B23)</f>
        <v>765.79970500000002</v>
      </c>
      <c r="C24" s="52">
        <f t="shared" ref="C24:D24" si="6">SUM(C21:C23)</f>
        <v>752.43844000000001</v>
      </c>
      <c r="D24" s="52">
        <f t="shared" si="6"/>
        <v>760.08924000000002</v>
      </c>
      <c r="E24" s="52">
        <f>SUM(E21:E23)</f>
        <v>2278.327385</v>
      </c>
      <c r="F24" s="50"/>
      <c r="H24" s="4" t="s">
        <v>61</v>
      </c>
      <c r="I24" s="52">
        <f>F7</f>
        <v>83.81979166666666</v>
      </c>
      <c r="J24" s="52">
        <f>F8</f>
        <v>79.174600000000012</v>
      </c>
      <c r="K24" s="52">
        <f>F9</f>
        <v>78.365206666666666</v>
      </c>
      <c r="L24" s="52">
        <f>SUM(I24:K24)</f>
        <v>241.35959833333334</v>
      </c>
      <c r="M24" s="50">
        <f t="shared" ref="M24:M25" si="7">AVERAGE(I24:K24)</f>
        <v>80.453199444444451</v>
      </c>
      <c r="O24" s="23">
        <f>M24</f>
        <v>80.453199444444451</v>
      </c>
      <c r="P24" s="34" t="s">
        <v>43</v>
      </c>
      <c r="Q24" s="23">
        <f>O24+J19</f>
        <v>93.805260032255006</v>
      </c>
    </row>
    <row r="25" spans="1:17" ht="15.75" x14ac:dyDescent="0.25">
      <c r="A25" s="4" t="s">
        <v>3</v>
      </c>
      <c r="B25" s="9">
        <f>B24/9</f>
        <v>85.088856111111113</v>
      </c>
      <c r="C25" s="9">
        <f t="shared" ref="C25:D25" si="8">C24/9</f>
        <v>83.604271111111117</v>
      </c>
      <c r="D25" s="9">
        <f t="shared" si="8"/>
        <v>84.454360000000008</v>
      </c>
      <c r="E25" s="7"/>
      <c r="F25" s="7"/>
      <c r="H25" s="4" t="s">
        <v>62</v>
      </c>
      <c r="I25" s="52">
        <f>F10</f>
        <v>92.802156666666676</v>
      </c>
      <c r="J25" s="52">
        <f>F11</f>
        <v>96.967066666666668</v>
      </c>
      <c r="K25" s="52">
        <f>F12</f>
        <v>92.303266666666673</v>
      </c>
      <c r="L25" s="52">
        <f>SUM(I25:K25)</f>
        <v>282.07249000000002</v>
      </c>
      <c r="M25" s="50">
        <f t="shared" si="7"/>
        <v>94.024163333333334</v>
      </c>
      <c r="O25" s="23">
        <f>M25</f>
        <v>94.024163333333334</v>
      </c>
      <c r="P25" s="34" t="s">
        <v>43</v>
      </c>
      <c r="Q25" s="23">
        <f>O25+J19</f>
        <v>107.37622392114389</v>
      </c>
    </row>
    <row r="26" spans="1:17" ht="15.75" x14ac:dyDescent="0.25">
      <c r="H26" s="4" t="s">
        <v>2</v>
      </c>
      <c r="I26" s="52">
        <f>SUM(I23:I25)</f>
        <v>255.26656833333334</v>
      </c>
      <c r="J26" s="52">
        <f t="shared" ref="J26:K26" si="9">SUM(J23:J25)</f>
        <v>250.81281333333334</v>
      </c>
      <c r="K26" s="52">
        <f t="shared" si="9"/>
        <v>253.36308000000002</v>
      </c>
      <c r="L26" s="52">
        <f>SUM(L23:L25)</f>
        <v>759.44246166666676</v>
      </c>
      <c r="M26" s="50"/>
    </row>
    <row r="27" spans="1:17" ht="15.75" x14ac:dyDescent="0.25">
      <c r="H27" s="4" t="s">
        <v>3</v>
      </c>
      <c r="I27" s="50">
        <f>AVERAGE(I23:I25)</f>
        <v>85.088856111111113</v>
      </c>
      <c r="J27" s="50">
        <f t="shared" ref="J27:K27" si="10">AVERAGE(J23:J25)</f>
        <v>83.604271111111117</v>
      </c>
      <c r="K27" s="50">
        <f t="shared" si="10"/>
        <v>84.454360000000008</v>
      </c>
      <c r="L27" s="50"/>
      <c r="M27" s="50"/>
    </row>
  </sheetData>
  <mergeCells count="18">
    <mergeCell ref="M21:M22"/>
    <mergeCell ref="A1:F1"/>
    <mergeCell ref="A18:F18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H19:I19"/>
    <mergeCell ref="H21:H22"/>
    <mergeCell ref="I21:K21"/>
    <mergeCell ref="L21:L2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BFAE-C25C-47A3-8993-DF97BFE66CD3}">
  <dimension ref="A1:Q27"/>
  <sheetViews>
    <sheetView topLeftCell="G1" zoomScale="98" zoomScaleNormal="80" workbookViewId="0">
      <selection activeCell="H8" sqref="H8:O15"/>
    </sheetView>
  </sheetViews>
  <sheetFormatPr defaultRowHeight="15" x14ac:dyDescent="0.25"/>
  <cols>
    <col min="6" max="6" width="9" bestFit="1" customWidth="1"/>
    <col min="7" max="7" width="17.140625" customWidth="1"/>
    <col min="8" max="8" width="10.140625" customWidth="1"/>
    <col min="10" max="10" width="12" customWidth="1"/>
    <col min="11" max="11" width="11.140625" customWidth="1"/>
    <col min="12" max="12" width="9.85546875" bestFit="1" customWidth="1"/>
  </cols>
  <sheetData>
    <row r="1" spans="1:15" ht="15.75" x14ac:dyDescent="0.25">
      <c r="A1" s="107" t="s">
        <v>33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52">
        <v>125.67</v>
      </c>
      <c r="C4" s="52">
        <f>14.8999*13</f>
        <v>193.6987</v>
      </c>
      <c r="D4" s="52">
        <v>113.175</v>
      </c>
      <c r="E4" s="50">
        <f>SUM(B4:D4)</f>
        <v>432.5437</v>
      </c>
      <c r="F4" s="50">
        <f t="shared" ref="F4:F12" si="0">E4/3</f>
        <v>144.18123333333332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52">
        <v>134.68</v>
      </c>
      <c r="C5" s="52">
        <f>9.75538*13.5</f>
        <v>131.69763</v>
      </c>
      <c r="D5" s="52">
        <f>8.40896*14</f>
        <v>117.72544000000001</v>
      </c>
      <c r="E5" s="50">
        <f t="shared" ref="E5:E12" si="1">SUM(B5:D5)</f>
        <v>384.10307</v>
      </c>
      <c r="F5" s="50">
        <f t="shared" si="0"/>
        <v>128.03435666666667</v>
      </c>
      <c r="K5" t="s">
        <v>8</v>
      </c>
      <c r="L5">
        <v>3</v>
      </c>
    </row>
    <row r="6" spans="1:15" ht="15.75" x14ac:dyDescent="0.25">
      <c r="A6" s="12" t="s">
        <v>46</v>
      </c>
      <c r="B6" s="52">
        <f>9.60085*15</f>
        <v>144.01274999999998</v>
      </c>
      <c r="C6" s="52">
        <v>135.88999999999999</v>
      </c>
      <c r="D6" s="52">
        <f>10.8643*18</f>
        <v>195.5574</v>
      </c>
      <c r="E6" s="50">
        <f t="shared" si="1"/>
        <v>475.46015</v>
      </c>
      <c r="F6" s="50">
        <f t="shared" si="0"/>
        <v>158.48671666666667</v>
      </c>
      <c r="H6" t="s">
        <v>9</v>
      </c>
      <c r="K6" t="s">
        <v>9</v>
      </c>
      <c r="L6">
        <f>E13^2/(L3*L4*L5)</f>
        <v>689900.32032966032</v>
      </c>
    </row>
    <row r="7" spans="1:15" ht="15.75" x14ac:dyDescent="0.25">
      <c r="A7" s="12" t="s">
        <v>47</v>
      </c>
      <c r="B7" s="52">
        <f>12.6283*12</f>
        <v>151.53960000000001</v>
      </c>
      <c r="C7" s="52">
        <f>9.39462*15.5</f>
        <v>145.61661000000001</v>
      </c>
      <c r="D7" s="52">
        <f>9.9486*12.5</f>
        <v>124.35750000000002</v>
      </c>
      <c r="E7" s="50">
        <f t="shared" si="1"/>
        <v>421.51371</v>
      </c>
      <c r="F7" s="50">
        <f t="shared" si="0"/>
        <v>140.50457</v>
      </c>
      <c r="H7" t="s">
        <v>10</v>
      </c>
    </row>
    <row r="8" spans="1:15" ht="15.75" x14ac:dyDescent="0.25">
      <c r="A8" s="12" t="s">
        <v>48</v>
      </c>
      <c r="B8" s="52">
        <v>162.79</v>
      </c>
      <c r="C8" s="52">
        <f>11.9958*16</f>
        <v>191.93279999999999</v>
      </c>
      <c r="D8" s="52">
        <f>11.5671*14</f>
        <v>161.93940000000001</v>
      </c>
      <c r="E8" s="50">
        <f t="shared" si="1"/>
        <v>516.66219999999998</v>
      </c>
      <c r="F8" s="50">
        <f t="shared" si="0"/>
        <v>172.22073333333333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52">
        <f>9.92008*16</f>
        <v>158.72128000000001</v>
      </c>
      <c r="C9" s="52">
        <f>9.03094*16</f>
        <v>144.49503999999999</v>
      </c>
      <c r="D9" s="52">
        <v>176.81</v>
      </c>
      <c r="E9" s="50">
        <f t="shared" si="1"/>
        <v>480.02632</v>
      </c>
      <c r="F9" s="50">
        <f t="shared" si="0"/>
        <v>160.00877333333332</v>
      </c>
      <c r="H9" s="7" t="s">
        <v>18</v>
      </c>
      <c r="I9" s="4">
        <f>L5-1</f>
        <v>2</v>
      </c>
      <c r="J9" s="50">
        <f>SUMSQ(B13:D13)/9-L6</f>
        <v>102.14133901614696</v>
      </c>
      <c r="K9" s="50">
        <f>J9/I9</f>
        <v>51.070669508073479</v>
      </c>
      <c r="L9" s="50">
        <f>K9/K$14</f>
        <v>8.1803015941651375E-2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52">
        <f>10.1457*16</f>
        <v>162.3312</v>
      </c>
      <c r="C10" s="52">
        <f>9.63116*19</f>
        <v>182.99204</v>
      </c>
      <c r="D10" s="52">
        <v>186.89</v>
      </c>
      <c r="E10" s="50">
        <f t="shared" si="1"/>
        <v>532.21324000000004</v>
      </c>
      <c r="F10" s="50">
        <f t="shared" si="0"/>
        <v>177.40441333333334</v>
      </c>
      <c r="H10" s="7" t="s">
        <v>0</v>
      </c>
      <c r="I10" s="4">
        <f>L3*L4-1</f>
        <v>8</v>
      </c>
      <c r="J10" s="50">
        <f>SUMSQ(E4:E12)/3-L6</f>
        <v>8546.8279035467422</v>
      </c>
      <c r="K10" s="50">
        <f t="shared" ref="K10:K13" si="2">J10/I10</f>
        <v>1068.3534879433428</v>
      </c>
      <c r="L10" s="50">
        <f t="shared" ref="L10:L13" si="3">K10/K$14</f>
        <v>1.7112471453254083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2">
        <f>10.023*18.5</f>
        <v>185.4255</v>
      </c>
      <c r="C11" s="52">
        <f>11.0362*13.5</f>
        <v>148.98869999999999</v>
      </c>
      <c r="D11" s="52">
        <v>191.09</v>
      </c>
      <c r="E11" s="50">
        <f t="shared" si="1"/>
        <v>525.50419999999997</v>
      </c>
      <c r="F11" s="50">
        <f t="shared" si="0"/>
        <v>175.16806666666665</v>
      </c>
      <c r="H11" s="7" t="s">
        <v>58</v>
      </c>
      <c r="I11" s="4">
        <f>L3-1</f>
        <v>2</v>
      </c>
      <c r="J11" s="50">
        <f>SUMSQ(E21:E23)/9-L6</f>
        <v>5530.4945558744948</v>
      </c>
      <c r="K11" s="50">
        <f t="shared" si="2"/>
        <v>2765.2472779372474</v>
      </c>
      <c r="L11" s="50">
        <f t="shared" si="3"/>
        <v>4.4292657476117316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52">
        <v>197.65</v>
      </c>
      <c r="C12" s="52">
        <v>154.76</v>
      </c>
      <c r="D12" s="52">
        <v>195.5</v>
      </c>
      <c r="E12" s="50">
        <f t="shared" si="1"/>
        <v>547.91</v>
      </c>
      <c r="F12" s="50">
        <f t="shared" si="0"/>
        <v>182.63666666666666</v>
      </c>
      <c r="H12" s="7" t="s">
        <v>54</v>
      </c>
      <c r="I12" s="4">
        <f>L4-1</f>
        <v>2</v>
      </c>
      <c r="J12" s="50">
        <f>SUMSQ(B24:D24)/9-L6</f>
        <v>787.66434966912493</v>
      </c>
      <c r="K12" s="50">
        <f t="shared" si="2"/>
        <v>393.83217483456247</v>
      </c>
      <c r="L12" s="50">
        <f t="shared" si="3"/>
        <v>0.63082508975595064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">
        <f>SUM(B4:B12)</f>
        <v>1422.8203300000002</v>
      </c>
      <c r="C13" s="3">
        <f>SUM(C4:C12)</f>
        <v>1430.0715200000002</v>
      </c>
      <c r="D13" s="3">
        <f>SUM(D4:D12)</f>
        <v>1463.04474</v>
      </c>
      <c r="E13" s="3">
        <f>SUM(E4:E12)</f>
        <v>4315.9365900000003</v>
      </c>
      <c r="F13" s="3"/>
      <c r="H13" s="7" t="s">
        <v>55</v>
      </c>
      <c r="I13" s="4">
        <f>I11*I12</f>
        <v>4</v>
      </c>
      <c r="J13" s="50">
        <f>J10-J11-J12</f>
        <v>2228.6689980031224</v>
      </c>
      <c r="K13" s="50">
        <f t="shared" si="2"/>
        <v>557.1672495007806</v>
      </c>
      <c r="L13" s="50">
        <f t="shared" si="3"/>
        <v>0.89244887196697587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9989.004717283533</v>
      </c>
      <c r="K14" s="50">
        <f>J14/I14</f>
        <v>624.31279483022081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18637.973959846422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8.3287507055061365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30.399940075097398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52">
        <f>E4</f>
        <v>432.5437</v>
      </c>
      <c r="C21" s="52">
        <f>E5</f>
        <v>384.10307</v>
      </c>
      <c r="D21" s="52">
        <f>E6</f>
        <v>475.46015</v>
      </c>
      <c r="E21" s="52">
        <f>SUM(B21:D21)</f>
        <v>1292.1069200000002</v>
      </c>
      <c r="F21" s="50">
        <f>E21/9</f>
        <v>143.56743555555556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52">
        <f>E7</f>
        <v>421.51371</v>
      </c>
      <c r="C22" s="52">
        <f>E8</f>
        <v>516.66219999999998</v>
      </c>
      <c r="D22" s="52">
        <f>E9</f>
        <v>480.02632</v>
      </c>
      <c r="E22" s="52">
        <f>SUM(B22:D22)</f>
        <v>1418.2022299999999</v>
      </c>
      <c r="F22" s="50">
        <f t="shared" ref="F22:F23" si="5">E22/12</f>
        <v>118.18351916666666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52">
        <f>E10</f>
        <v>532.21324000000004</v>
      </c>
      <c r="C23" s="52">
        <f>E11</f>
        <v>525.50419999999997</v>
      </c>
      <c r="D23" s="52">
        <f>E12</f>
        <v>547.91</v>
      </c>
      <c r="E23" s="52">
        <f>SUM(B23:D23)</f>
        <v>1605.6274399999998</v>
      </c>
      <c r="F23" s="50">
        <f t="shared" si="5"/>
        <v>133.80228666666665</v>
      </c>
      <c r="H23" s="4" t="s">
        <v>60</v>
      </c>
      <c r="I23" s="52">
        <f>F4</f>
        <v>144.18123333333332</v>
      </c>
      <c r="J23" s="52">
        <f>F5</f>
        <v>128.03435666666667</v>
      </c>
      <c r="K23" s="52">
        <f>F6</f>
        <v>158.48671666666667</v>
      </c>
      <c r="L23" s="52">
        <f>SUM(I23:K23)</f>
        <v>430.70230666666669</v>
      </c>
      <c r="M23" s="50">
        <f>AVERAGE(I23:K23)</f>
        <v>143.56743555555556</v>
      </c>
      <c r="O23" s="23">
        <f>M23</f>
        <v>143.56743555555556</v>
      </c>
      <c r="P23" s="34" t="s">
        <v>42</v>
      </c>
      <c r="Q23" s="23">
        <f>O23+J19</f>
        <v>173.96737563065295</v>
      </c>
    </row>
    <row r="24" spans="1:17" ht="15.75" x14ac:dyDescent="0.25">
      <c r="A24" s="4" t="s">
        <v>2</v>
      </c>
      <c r="B24" s="52">
        <f>SUM(B21:B23)</f>
        <v>1386.2706499999999</v>
      </c>
      <c r="C24" s="52">
        <f t="shared" ref="C24:D24" si="6">SUM(C21:C23)</f>
        <v>1426.26947</v>
      </c>
      <c r="D24" s="52">
        <f t="shared" si="6"/>
        <v>1503.3964700000001</v>
      </c>
      <c r="E24" s="52">
        <f>SUM(E21:E23)</f>
        <v>4315.9365899999993</v>
      </c>
      <c r="F24" s="50"/>
      <c r="H24" s="4" t="s">
        <v>61</v>
      </c>
      <c r="I24" s="52">
        <f>F7</f>
        <v>140.50457</v>
      </c>
      <c r="J24" s="52">
        <f>F8</f>
        <v>172.22073333333333</v>
      </c>
      <c r="K24" s="52">
        <f>F9</f>
        <v>160.00877333333332</v>
      </c>
      <c r="L24" s="52">
        <f>SUM(I24:K24)</f>
        <v>472.73407666666662</v>
      </c>
      <c r="M24" s="50">
        <f t="shared" ref="M24:M25" si="7">AVERAGE(I24:K24)</f>
        <v>157.57802555555554</v>
      </c>
      <c r="O24" s="23">
        <f>M24</f>
        <v>157.57802555555554</v>
      </c>
      <c r="P24" s="34" t="s">
        <v>42</v>
      </c>
      <c r="Q24" s="23">
        <f>O24+J19</f>
        <v>187.97796563065293</v>
      </c>
    </row>
    <row r="25" spans="1:17" ht="15.75" x14ac:dyDescent="0.25">
      <c r="A25" s="4" t="s">
        <v>3</v>
      </c>
      <c r="B25" s="9">
        <f>B24/9</f>
        <v>154.0300722222222</v>
      </c>
      <c r="C25" s="9">
        <f t="shared" ref="C25:D25" si="8">C24/9</f>
        <v>158.47438555555556</v>
      </c>
      <c r="D25" s="9">
        <f t="shared" si="8"/>
        <v>167.04405222222223</v>
      </c>
      <c r="E25" s="7"/>
      <c r="F25" s="7"/>
      <c r="H25" s="4" t="s">
        <v>62</v>
      </c>
      <c r="I25" s="52">
        <f>F10</f>
        <v>177.40441333333334</v>
      </c>
      <c r="J25" s="52">
        <f>F11</f>
        <v>175.16806666666665</v>
      </c>
      <c r="K25" s="52">
        <f>F12</f>
        <v>182.63666666666666</v>
      </c>
      <c r="L25" s="52">
        <f>SUM(I25:K25)</f>
        <v>535.20914666666658</v>
      </c>
      <c r="M25" s="50">
        <f t="shared" si="7"/>
        <v>178.40304888888886</v>
      </c>
      <c r="O25" s="23">
        <f>M25</f>
        <v>178.40304888888886</v>
      </c>
      <c r="P25" s="34" t="s">
        <v>42</v>
      </c>
      <c r="Q25" s="23">
        <f>O25+J19</f>
        <v>208.80298896398625</v>
      </c>
    </row>
    <row r="26" spans="1:17" ht="15.75" x14ac:dyDescent="0.25">
      <c r="H26" s="4" t="s">
        <v>2</v>
      </c>
      <c r="I26" s="52">
        <f>SUM(I23:I25)</f>
        <v>462.09021666666661</v>
      </c>
      <c r="J26" s="52">
        <f t="shared" ref="J26:K26" si="9">SUM(J23:J25)</f>
        <v>475.42315666666661</v>
      </c>
      <c r="K26" s="52">
        <f t="shared" si="9"/>
        <v>501.13215666666667</v>
      </c>
      <c r="L26" s="52">
        <f>SUM(L23:L25)</f>
        <v>1438.6455299999998</v>
      </c>
      <c r="M26" s="50"/>
    </row>
    <row r="27" spans="1:17" ht="15.75" x14ac:dyDescent="0.25">
      <c r="H27" s="4" t="s">
        <v>3</v>
      </c>
      <c r="I27" s="50">
        <f>AVERAGE(I23:I25)</f>
        <v>154.0300722222222</v>
      </c>
      <c r="J27" s="50">
        <f t="shared" ref="J27:K27" si="10">AVERAGE(J23:J25)</f>
        <v>158.47438555555553</v>
      </c>
      <c r="K27" s="50">
        <f t="shared" si="10"/>
        <v>167.04405222222223</v>
      </c>
      <c r="L27" s="50"/>
      <c r="M27" s="50"/>
    </row>
  </sheetData>
  <mergeCells count="19">
    <mergeCell ref="H19:I19"/>
    <mergeCell ref="H21:H22"/>
    <mergeCell ref="I21:K21"/>
    <mergeCell ref="L21:L22"/>
    <mergeCell ref="M21:M22"/>
    <mergeCell ref="A1:F1"/>
    <mergeCell ref="A18:F18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FCBE-A49F-486F-837A-D15976ED7D54}">
  <dimension ref="B3:L12"/>
  <sheetViews>
    <sheetView topLeftCell="F1" zoomScale="102" workbookViewId="0">
      <selection activeCell="B3" sqref="B3:G12"/>
    </sheetView>
  </sheetViews>
  <sheetFormatPr defaultRowHeight="15" x14ac:dyDescent="0.25"/>
  <cols>
    <col min="3" max="6" width="9.28515625" bestFit="1" customWidth="1"/>
    <col min="7" max="7" width="9.5703125" bestFit="1" customWidth="1"/>
    <col min="9" max="9" width="27.5703125" customWidth="1"/>
    <col min="10" max="10" width="15.140625" customWidth="1"/>
    <col min="11" max="11" width="15.5703125" customWidth="1"/>
  </cols>
  <sheetData>
    <row r="3" spans="2:12" x14ac:dyDescent="0.25">
      <c r="B3" s="103" t="s">
        <v>0</v>
      </c>
      <c r="C3" s="117" t="s">
        <v>78</v>
      </c>
      <c r="D3" s="118"/>
      <c r="E3" s="118"/>
      <c r="F3" s="118"/>
      <c r="G3" s="119"/>
      <c r="I3" s="101" t="s">
        <v>82</v>
      </c>
      <c r="J3" s="126" t="s">
        <v>88</v>
      </c>
      <c r="K3" s="126"/>
      <c r="L3" s="63"/>
    </row>
    <row r="4" spans="2:12" x14ac:dyDescent="0.25">
      <c r="B4" s="104"/>
      <c r="C4" s="28" t="s">
        <v>71</v>
      </c>
      <c r="D4" s="29" t="s">
        <v>72</v>
      </c>
      <c r="E4" s="29" t="s">
        <v>73</v>
      </c>
      <c r="F4" s="29" t="s">
        <v>74</v>
      </c>
      <c r="G4" s="32" t="s">
        <v>75</v>
      </c>
      <c r="I4" s="102"/>
      <c r="J4" s="71" t="str">
        <f>F4</f>
        <v>28 HST</v>
      </c>
      <c r="K4" s="71" t="str">
        <f>G4</f>
        <v>35 HST</v>
      </c>
    </row>
    <row r="5" spans="2:12" x14ac:dyDescent="0.25">
      <c r="B5" s="39" t="s">
        <v>60</v>
      </c>
      <c r="C5" s="36">
        <f>'Luas Daun 7 HST'!F21</f>
        <v>8.2401166666666672</v>
      </c>
      <c r="D5" s="33">
        <f>'Luas Daun 14 HST'!F21</f>
        <v>12.459141111111112</v>
      </c>
      <c r="E5" s="33">
        <f>'Luas Daun 21 HST'!F21</f>
        <v>26.61193888888889</v>
      </c>
      <c r="F5" s="33">
        <f>'Luas Daun 28 HST'!M23</f>
        <v>78.670124444444454</v>
      </c>
      <c r="G5" s="44">
        <f>'Luas Daun 35 HST'!M23</f>
        <v>143.56743555555556</v>
      </c>
      <c r="I5" s="13" t="s">
        <v>83</v>
      </c>
      <c r="J5" s="67" t="s">
        <v>98</v>
      </c>
      <c r="K5" s="67" t="s">
        <v>101</v>
      </c>
    </row>
    <row r="6" spans="2:12" x14ac:dyDescent="0.25">
      <c r="B6" s="39" t="s">
        <v>61</v>
      </c>
      <c r="C6" s="37">
        <f>'Luas Daun 7 HST'!F22</f>
        <v>6.5646291666666663</v>
      </c>
      <c r="D6" s="23">
        <f>'Luas Daun 14 HST'!F22</f>
        <v>8.7810937500000001</v>
      </c>
      <c r="E6" s="23">
        <f>'Luas Daun 21 HST'!F22</f>
        <v>22.131435833333331</v>
      </c>
      <c r="F6" s="23">
        <f>'Luas Daun 28 HST'!M24</f>
        <v>80.453199444444451</v>
      </c>
      <c r="G6" s="35">
        <f>'Luas Daun 35 HST'!M24</f>
        <v>157.57802555555554</v>
      </c>
      <c r="I6" s="13" t="s">
        <v>86</v>
      </c>
      <c r="J6" s="67" t="s">
        <v>99</v>
      </c>
      <c r="K6" s="67" t="s">
        <v>102</v>
      </c>
    </row>
    <row r="7" spans="2:12" x14ac:dyDescent="0.25">
      <c r="B7" s="39" t="s">
        <v>62</v>
      </c>
      <c r="C7" s="64">
        <f>'Luas Daun 7 HST'!F23</f>
        <v>6.4716458333333335</v>
      </c>
      <c r="D7" s="65">
        <f>'Luas Daun 14 HST'!F23</f>
        <v>10.337755833333333</v>
      </c>
      <c r="E7" s="65">
        <f>'Luas Daun 21 HST'!F23</f>
        <v>23.082421249999999</v>
      </c>
      <c r="F7" s="65">
        <f>'Luas Daun 28 HST'!M25</f>
        <v>94.024163333333334</v>
      </c>
      <c r="G7" s="45">
        <f>'Luas Daun 35 HST'!M25</f>
        <v>178.40304888888886</v>
      </c>
      <c r="I7" s="68" t="s">
        <v>87</v>
      </c>
      <c r="J7" s="69" t="s">
        <v>100</v>
      </c>
      <c r="K7" s="67" t="s">
        <v>103</v>
      </c>
    </row>
    <row r="8" spans="2:12" x14ac:dyDescent="0.25">
      <c r="B8" s="40" t="s">
        <v>70</v>
      </c>
      <c r="C8" s="37" t="s">
        <v>76</v>
      </c>
      <c r="D8" s="23" t="s">
        <v>76</v>
      </c>
      <c r="E8" s="23" t="s">
        <v>76</v>
      </c>
      <c r="F8" s="23">
        <f>'Luas Daun 28 HST'!J19</f>
        <v>13.352060587810563</v>
      </c>
      <c r="G8" s="66">
        <f>'Luas Daun 35 HST'!J19</f>
        <v>30.399940075097398</v>
      </c>
      <c r="I8" s="68" t="s">
        <v>84</v>
      </c>
      <c r="J8" s="69">
        <f>F8</f>
        <v>13.352060587810563</v>
      </c>
      <c r="K8" s="70">
        <f>G8</f>
        <v>30.399940075097398</v>
      </c>
    </row>
    <row r="9" spans="2:12" x14ac:dyDescent="0.25">
      <c r="B9" s="39" t="s">
        <v>63</v>
      </c>
      <c r="C9" s="36">
        <f>'Luas Daun 7 HST'!B25</f>
        <v>7.8937277777777792</v>
      </c>
      <c r="D9" s="33">
        <f>'Luas Daun 14 HST'!B25</f>
        <v>12.056883888888889</v>
      </c>
      <c r="E9" s="33">
        <f>'Luas Daun 21 HST'!B25</f>
        <v>29.554293333333337</v>
      </c>
      <c r="F9" s="33">
        <f>'Luas Daun 28 HST'!I27</f>
        <v>85.088856111111113</v>
      </c>
      <c r="G9" s="35">
        <f>'Luas Daun 35 HST'!I27</f>
        <v>154.0300722222222</v>
      </c>
    </row>
    <row r="10" spans="2:12" x14ac:dyDescent="0.25">
      <c r="B10" s="39" t="s">
        <v>64</v>
      </c>
      <c r="C10" s="37">
        <f>'Luas Daun 7 HST'!C25</f>
        <v>8.6790833333333328</v>
      </c>
      <c r="D10" s="23">
        <f>'Luas Daun 14 HST'!C25</f>
        <v>12.393783888888887</v>
      </c>
      <c r="E10" s="23">
        <f>'Luas Daun 21 HST'!C25</f>
        <v>29.563588333333332</v>
      </c>
      <c r="F10" s="23">
        <f>'Luas Daun 28 HST'!J27</f>
        <v>83.604271111111117</v>
      </c>
      <c r="G10" s="35">
        <f>'Luas Daun 35 HST'!J27</f>
        <v>158.47438555555553</v>
      </c>
    </row>
    <row r="11" spans="2:12" x14ac:dyDescent="0.25">
      <c r="B11" s="39" t="s">
        <v>65</v>
      </c>
      <c r="C11" s="37">
        <f>'Luas Daun 7 HST'!D25</f>
        <v>9.0490055555555546</v>
      </c>
      <c r="D11" s="23">
        <f>'Luas Daun 14 HST'!D25</f>
        <v>13.500272777777777</v>
      </c>
      <c r="E11" s="23">
        <f>'Luas Daun 21 HST'!D25</f>
        <v>27.779199999999999</v>
      </c>
      <c r="F11" s="23">
        <f>'Luas Daun 28 HST'!K27</f>
        <v>84.454360000000008</v>
      </c>
      <c r="G11" s="35">
        <f>'Luas Daun 35 HST'!K27</f>
        <v>167.04405222222223</v>
      </c>
    </row>
    <row r="12" spans="2:12" x14ac:dyDescent="0.25">
      <c r="B12" s="40" t="s">
        <v>70</v>
      </c>
      <c r="C12" s="38" t="s">
        <v>76</v>
      </c>
      <c r="D12" s="31" t="s">
        <v>76</v>
      </c>
      <c r="E12" s="31" t="s">
        <v>76</v>
      </c>
      <c r="F12" s="31" t="s">
        <v>76</v>
      </c>
      <c r="G12" s="32" t="s">
        <v>76</v>
      </c>
    </row>
  </sheetData>
  <mergeCells count="4">
    <mergeCell ref="B3:B4"/>
    <mergeCell ref="C3:G3"/>
    <mergeCell ref="I3:I4"/>
    <mergeCell ref="J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C120-230D-4849-89F0-628064D408BB}">
  <dimension ref="A1:O25"/>
  <sheetViews>
    <sheetView topLeftCell="D1" zoomScale="90" zoomScaleNormal="90" workbookViewId="0">
      <selection activeCell="H8" sqref="H8:O15"/>
    </sheetView>
  </sheetViews>
  <sheetFormatPr defaultRowHeight="15" x14ac:dyDescent="0.25"/>
  <cols>
    <col min="6" max="6" width="10.7109375" customWidth="1"/>
    <col min="7" max="7" width="15.5703125" customWidth="1"/>
    <col min="10" max="10" width="11.85546875" customWidth="1"/>
    <col min="12" max="12" width="9.85546875" bestFit="1" customWidth="1"/>
  </cols>
  <sheetData>
    <row r="1" spans="1:15" ht="15.75" x14ac:dyDescent="0.25">
      <c r="A1" s="107" t="s">
        <v>37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3" t="s">
        <v>66</v>
      </c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2.15</v>
      </c>
      <c r="C4" s="1">
        <v>1.95</v>
      </c>
      <c r="D4" s="1">
        <v>2.2999999999999998</v>
      </c>
      <c r="E4" s="4">
        <f>SUM(B4:D4)</f>
        <v>6.3999999999999995</v>
      </c>
      <c r="F4" s="50">
        <f t="shared" ref="F4:F12" si="0">E4/3</f>
        <v>2.1333333333333333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1.95</v>
      </c>
      <c r="C5" s="1">
        <v>2.0499999999999998</v>
      </c>
      <c r="D5" s="1">
        <v>1.95</v>
      </c>
      <c r="E5" s="4">
        <f t="shared" ref="E5:E12" si="1">SUM(B5:D5)</f>
        <v>5.95</v>
      </c>
      <c r="F5" s="50">
        <f t="shared" si="0"/>
        <v>1.9833333333333334</v>
      </c>
      <c r="K5" t="s">
        <v>8</v>
      </c>
      <c r="L5">
        <v>3</v>
      </c>
    </row>
    <row r="6" spans="1:15" ht="15.75" x14ac:dyDescent="0.25">
      <c r="A6" s="12" t="s">
        <v>46</v>
      </c>
      <c r="B6" s="1">
        <v>2.2000000000000002</v>
      </c>
      <c r="C6" s="1">
        <v>1.95</v>
      </c>
      <c r="D6" s="1">
        <v>1.95</v>
      </c>
      <c r="E6" s="4">
        <f t="shared" si="1"/>
        <v>6.1000000000000005</v>
      </c>
      <c r="F6" s="50">
        <f t="shared" si="0"/>
        <v>2.0333333333333337</v>
      </c>
      <c r="H6" t="s">
        <v>9</v>
      </c>
      <c r="K6" t="s">
        <v>9</v>
      </c>
      <c r="L6">
        <f>E13^2/(L3*L4*L5)</f>
        <v>106.60453703703703</v>
      </c>
    </row>
    <row r="7" spans="1:15" ht="15.75" x14ac:dyDescent="0.25">
      <c r="A7" s="12" t="s">
        <v>47</v>
      </c>
      <c r="B7" s="1">
        <v>2.4500000000000002</v>
      </c>
      <c r="C7" s="1">
        <v>1.7</v>
      </c>
      <c r="D7" s="1">
        <v>1.7</v>
      </c>
      <c r="E7" s="4">
        <f t="shared" si="1"/>
        <v>5.8500000000000005</v>
      </c>
      <c r="F7" s="50">
        <f t="shared" si="0"/>
        <v>1.9500000000000002</v>
      </c>
      <c r="H7" t="s">
        <v>10</v>
      </c>
    </row>
    <row r="8" spans="1:15" ht="15.75" x14ac:dyDescent="0.25">
      <c r="A8" s="12" t="s">
        <v>48</v>
      </c>
      <c r="B8" s="1">
        <v>1.75</v>
      </c>
      <c r="C8" s="1">
        <v>2.1</v>
      </c>
      <c r="D8" s="1">
        <v>2.65</v>
      </c>
      <c r="E8" s="4">
        <f t="shared" si="1"/>
        <v>6.5</v>
      </c>
      <c r="F8" s="50">
        <f t="shared" si="0"/>
        <v>2.1666666666666665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2.15</v>
      </c>
      <c r="C9" s="1">
        <v>1.7</v>
      </c>
      <c r="D9" s="1">
        <v>1.6</v>
      </c>
      <c r="E9" s="4">
        <f t="shared" si="1"/>
        <v>5.4499999999999993</v>
      </c>
      <c r="F9" s="50">
        <f t="shared" si="0"/>
        <v>1.8166666666666664</v>
      </c>
      <c r="H9" s="7" t="s">
        <v>18</v>
      </c>
      <c r="I9" s="4">
        <f>L5-1</f>
        <v>2</v>
      </c>
      <c r="J9" s="50">
        <f>SUMSQ(B13:D13)/9-L6</f>
        <v>0.42796296296296532</v>
      </c>
      <c r="K9" s="50">
        <f>J9/I9</f>
        <v>0.21398148148148266</v>
      </c>
      <c r="L9" s="50">
        <f>K9/K$14</f>
        <v>2.9804933096888795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2.0499999999999998</v>
      </c>
      <c r="C10" s="1">
        <v>1.7</v>
      </c>
      <c r="D10" s="1">
        <v>1.95</v>
      </c>
      <c r="E10" s="4">
        <f t="shared" si="1"/>
        <v>5.7</v>
      </c>
      <c r="F10" s="50">
        <f t="shared" si="0"/>
        <v>1.9000000000000001</v>
      </c>
      <c r="H10" s="7" t="s">
        <v>0</v>
      </c>
      <c r="I10" s="4">
        <f>L3*L4-1</f>
        <v>8</v>
      </c>
      <c r="J10" s="50">
        <f>SUMSQ(E4:E12)/3-L6</f>
        <v>0.29129629629629505</v>
      </c>
      <c r="K10" s="50">
        <f t="shared" ref="K10:K13" si="2">J10/I10</f>
        <v>3.6412037037036882E-2</v>
      </c>
      <c r="L10" s="50">
        <f t="shared" ref="L10:L13" si="3">K10/K$14</f>
        <v>0.50717394808963234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8">
        <v>2.4</v>
      </c>
      <c r="C11" s="1">
        <v>1.55</v>
      </c>
      <c r="D11" s="1">
        <v>1.95</v>
      </c>
      <c r="E11" s="4">
        <f t="shared" si="1"/>
        <v>5.9</v>
      </c>
      <c r="F11" s="50">
        <f t="shared" si="0"/>
        <v>1.9666666666666668</v>
      </c>
      <c r="H11" s="7" t="s">
        <v>58</v>
      </c>
      <c r="I11" s="4">
        <f>L3-1</f>
        <v>2</v>
      </c>
      <c r="J11" s="50">
        <f>SUMSQ(E21:E23)/9-L6</f>
        <v>6.2407407407420123E-2</v>
      </c>
      <c r="K11" s="50">
        <f t="shared" si="2"/>
        <v>3.1203703703710062E-2</v>
      </c>
      <c r="L11" s="50">
        <f t="shared" si="3"/>
        <v>0.43462840561027755</v>
      </c>
      <c r="M11" s="4" t="str">
        <f t="shared" si="4"/>
        <v>tn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2.0499999999999998</v>
      </c>
      <c r="C12" s="52">
        <v>1.7</v>
      </c>
      <c r="D12" s="57">
        <v>2.0499999999999998</v>
      </c>
      <c r="E12" s="4">
        <f t="shared" si="1"/>
        <v>5.8</v>
      </c>
      <c r="F12" s="50">
        <f t="shared" si="0"/>
        <v>1.9333333333333333</v>
      </c>
      <c r="H12" s="7" t="s">
        <v>54</v>
      </c>
      <c r="I12" s="4">
        <f>L4-1</f>
        <v>2</v>
      </c>
      <c r="J12" s="50">
        <f>SUMSQ(B24:D24)/9-L6</f>
        <v>5.6296296296295623E-2</v>
      </c>
      <c r="K12" s="50">
        <f t="shared" si="2"/>
        <v>2.8148148148147811E-2</v>
      </c>
      <c r="L12" s="50">
        <f t="shared" si="3"/>
        <v>0.39206835402224294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19.149999999999999</v>
      </c>
      <c r="C13" s="4">
        <f>SUM(C4:C12)</f>
        <v>16.399999999999999</v>
      </c>
      <c r="D13" s="4">
        <f>SUM(D4:D12)</f>
        <v>18.100000000000001</v>
      </c>
      <c r="E13" s="4">
        <f>SUM(E4:E12)</f>
        <v>53.65</v>
      </c>
      <c r="F13" s="4"/>
      <c r="H13" s="7" t="s">
        <v>55</v>
      </c>
      <c r="I13" s="4">
        <f>I11*I12</f>
        <v>4</v>
      </c>
      <c r="J13" s="50">
        <f>J10-J11-J12</f>
        <v>0.17259259259257931</v>
      </c>
      <c r="K13" s="50">
        <f t="shared" si="2"/>
        <v>4.3148148148144827E-2</v>
      </c>
      <c r="L13" s="50">
        <f t="shared" si="3"/>
        <v>0.60099951636300442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1.1487037037037027</v>
      </c>
      <c r="K14" s="50">
        <f>J14/I14</f>
        <v>7.1793981481481417E-2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1.867962962962963</v>
      </c>
      <c r="K15" s="50"/>
      <c r="L15" s="50"/>
      <c r="M15" s="4"/>
      <c r="N15" s="4"/>
      <c r="O15" s="4"/>
    </row>
    <row r="18" spans="1:6" x14ac:dyDescent="0.25">
      <c r="A18" s="106" t="s">
        <v>21</v>
      </c>
      <c r="B18" s="106"/>
      <c r="C18" s="106"/>
      <c r="D18" s="106"/>
      <c r="E18" s="106"/>
      <c r="F18" s="106"/>
    </row>
    <row r="19" spans="1:6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6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6" ht="15.75" x14ac:dyDescent="0.25">
      <c r="A21" s="4" t="s">
        <v>60</v>
      </c>
      <c r="B21" s="1">
        <f>E4</f>
        <v>6.3999999999999995</v>
      </c>
      <c r="C21" s="1">
        <f>E5</f>
        <v>5.95</v>
      </c>
      <c r="D21" s="1">
        <f>E6</f>
        <v>6.1000000000000005</v>
      </c>
      <c r="E21" s="1">
        <f>SUM(B21:D21)</f>
        <v>18.45</v>
      </c>
      <c r="F21" s="50">
        <f>E21/9</f>
        <v>2.0499999999999998</v>
      </c>
    </row>
    <row r="22" spans="1:6" ht="15.75" x14ac:dyDescent="0.25">
      <c r="A22" s="4" t="s">
        <v>61</v>
      </c>
      <c r="B22" s="1">
        <f>E7</f>
        <v>5.8500000000000005</v>
      </c>
      <c r="C22" s="1">
        <f>E8</f>
        <v>6.5</v>
      </c>
      <c r="D22" s="1">
        <f>E9</f>
        <v>5.4499999999999993</v>
      </c>
      <c r="E22" s="1">
        <f>SUM(B22:D22)</f>
        <v>17.8</v>
      </c>
      <c r="F22" s="50">
        <f t="shared" ref="F22:F23" si="5">E22/12</f>
        <v>1.4833333333333334</v>
      </c>
    </row>
    <row r="23" spans="1:6" ht="15.75" x14ac:dyDescent="0.25">
      <c r="A23" s="4" t="s">
        <v>62</v>
      </c>
      <c r="B23" s="1">
        <f>E10</f>
        <v>5.7</v>
      </c>
      <c r="C23" s="1">
        <f>E11</f>
        <v>5.9</v>
      </c>
      <c r="D23" s="1">
        <f>E12</f>
        <v>5.8</v>
      </c>
      <c r="E23" s="1">
        <f>SUM(B23:D23)</f>
        <v>17.400000000000002</v>
      </c>
      <c r="F23" s="50">
        <f t="shared" si="5"/>
        <v>1.4500000000000002</v>
      </c>
    </row>
    <row r="24" spans="1:6" ht="15.75" x14ac:dyDescent="0.25">
      <c r="A24" s="4" t="s">
        <v>2</v>
      </c>
      <c r="B24" s="1">
        <f>SUM(B21:B23)</f>
        <v>17.95</v>
      </c>
      <c r="C24" s="1">
        <f t="shared" ref="C24:D24" si="6">SUM(C21:C23)</f>
        <v>18.350000000000001</v>
      </c>
      <c r="D24" s="1">
        <f t="shared" si="6"/>
        <v>17.350000000000001</v>
      </c>
      <c r="E24" s="1">
        <f>SUM(E21:E23)</f>
        <v>53.650000000000006</v>
      </c>
      <c r="F24" s="4"/>
    </row>
    <row r="25" spans="1:6" ht="15.75" x14ac:dyDescent="0.25">
      <c r="A25" s="4" t="s">
        <v>3</v>
      </c>
      <c r="B25" s="50">
        <f>B24/9</f>
        <v>1.9944444444444445</v>
      </c>
      <c r="C25" s="50">
        <f t="shared" ref="C25:D25" si="7">C24/9</f>
        <v>2.0388888888888892</v>
      </c>
      <c r="D25" s="50">
        <f t="shared" si="7"/>
        <v>1.927777777777778</v>
      </c>
      <c r="E25" s="4"/>
      <c r="F25" s="4"/>
    </row>
  </sheetData>
  <mergeCells count="11">
    <mergeCell ref="A1:F1"/>
    <mergeCell ref="A18:F18"/>
    <mergeCell ref="A2:A3"/>
    <mergeCell ref="B2:D2"/>
    <mergeCell ref="E2:E3"/>
    <mergeCell ref="F2:F3"/>
    <mergeCell ref="A19:A20"/>
    <mergeCell ref="B19:D19"/>
    <mergeCell ref="E19:E20"/>
    <mergeCell ref="F19:F20"/>
    <mergeCell ref="G3:J3"/>
  </mergeCells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8886-D76A-40D0-9E99-62C84B78D3ED}">
  <dimension ref="A1:O25"/>
  <sheetViews>
    <sheetView topLeftCell="F1" zoomScale="113" zoomScaleNormal="113" workbookViewId="0">
      <selection activeCell="H8" sqref="H8:O15"/>
    </sheetView>
  </sheetViews>
  <sheetFormatPr defaultRowHeight="15" x14ac:dyDescent="0.25"/>
  <cols>
    <col min="6" max="6" width="9" bestFit="1" customWidth="1"/>
    <col min="7" max="7" width="19.7109375" customWidth="1"/>
    <col min="8" max="8" width="10.8554687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38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2.65</v>
      </c>
      <c r="C4" s="1">
        <v>2.4</v>
      </c>
      <c r="D4" s="1">
        <v>3.05</v>
      </c>
      <c r="E4" s="4">
        <f>SUM(B4:D4)</f>
        <v>8.1</v>
      </c>
      <c r="F4" s="50">
        <f t="shared" ref="F4:F12" si="0">E4/3</f>
        <v>2.6999999999999997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2.0499999999999998</v>
      </c>
      <c r="C5" s="1">
        <v>1.8</v>
      </c>
      <c r="D5" s="1">
        <v>2.25</v>
      </c>
      <c r="E5" s="4">
        <f t="shared" ref="E5:E12" si="1">SUM(B5:D5)</f>
        <v>6.1</v>
      </c>
      <c r="F5" s="50">
        <f t="shared" si="0"/>
        <v>2.0333333333333332</v>
      </c>
      <c r="K5" t="s">
        <v>8</v>
      </c>
      <c r="L5">
        <v>3</v>
      </c>
    </row>
    <row r="6" spans="1:15" ht="15.75" x14ac:dyDescent="0.25">
      <c r="A6" s="12" t="s">
        <v>46</v>
      </c>
      <c r="B6" s="1">
        <v>2.85</v>
      </c>
      <c r="C6" s="1">
        <v>2.65</v>
      </c>
      <c r="D6" s="1">
        <v>2.35</v>
      </c>
      <c r="E6" s="4">
        <f t="shared" si="1"/>
        <v>7.85</v>
      </c>
      <c r="F6" s="50">
        <f t="shared" si="0"/>
        <v>2.6166666666666667</v>
      </c>
      <c r="H6" t="s">
        <v>9</v>
      </c>
      <c r="K6" t="s">
        <v>9</v>
      </c>
      <c r="L6">
        <f>E13^2/(L3*L4*L5)</f>
        <v>163.54083333333332</v>
      </c>
    </row>
    <row r="7" spans="1:15" ht="15.75" x14ac:dyDescent="0.25">
      <c r="A7" s="12" t="s">
        <v>47</v>
      </c>
      <c r="B7" s="1">
        <v>3.45</v>
      </c>
      <c r="C7" s="1">
        <v>2</v>
      </c>
      <c r="D7" s="1">
        <v>2.1</v>
      </c>
      <c r="E7" s="4">
        <f t="shared" si="1"/>
        <v>7.5500000000000007</v>
      </c>
      <c r="F7" s="50">
        <f t="shared" si="0"/>
        <v>2.5166666666666671</v>
      </c>
      <c r="H7" t="s">
        <v>10</v>
      </c>
    </row>
    <row r="8" spans="1:15" ht="15.75" x14ac:dyDescent="0.25">
      <c r="A8" s="12" t="s">
        <v>48</v>
      </c>
      <c r="B8" s="1">
        <v>1.85</v>
      </c>
      <c r="C8" s="1">
        <v>2.7</v>
      </c>
      <c r="D8" s="1">
        <v>3.5</v>
      </c>
      <c r="E8" s="4">
        <f t="shared" si="1"/>
        <v>8.0500000000000007</v>
      </c>
      <c r="F8" s="50">
        <f t="shared" si="0"/>
        <v>2.6833333333333336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2.75</v>
      </c>
      <c r="C9" s="1">
        <v>2.6</v>
      </c>
      <c r="D9" s="1">
        <v>1.95</v>
      </c>
      <c r="E9" s="4">
        <f t="shared" si="1"/>
        <v>7.3</v>
      </c>
      <c r="F9" s="50">
        <f t="shared" si="0"/>
        <v>2.4333333333333331</v>
      </c>
      <c r="H9" s="7" t="s">
        <v>18</v>
      </c>
      <c r="I9" s="4">
        <f>L5-1</f>
        <v>2</v>
      </c>
      <c r="J9" s="50">
        <f>SUMSQ(B13:D13)/9-L6</f>
        <v>0.37166666666669812</v>
      </c>
      <c r="K9" s="50">
        <f>J9/I9</f>
        <v>0.18583333333334906</v>
      </c>
      <c r="L9" s="50">
        <f>K9/K$14</f>
        <v>0.84071630537236941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2.35</v>
      </c>
      <c r="C10" s="1">
        <v>2.1</v>
      </c>
      <c r="D10" s="1">
        <v>2.35</v>
      </c>
      <c r="E10" s="4">
        <f t="shared" si="1"/>
        <v>6.8000000000000007</v>
      </c>
      <c r="F10" s="50">
        <f t="shared" si="0"/>
        <v>2.2666666666666671</v>
      </c>
      <c r="H10" s="7" t="s">
        <v>0</v>
      </c>
      <c r="I10" s="4">
        <f>L3*L4-1</f>
        <v>8</v>
      </c>
      <c r="J10" s="50">
        <f>SUMSQ(E4:E12)/3-L6</f>
        <v>1.2333333333333485</v>
      </c>
      <c r="K10" s="50">
        <f t="shared" ref="K10:K13" si="2">J10/I10</f>
        <v>0.15416666666666856</v>
      </c>
      <c r="L10" s="50">
        <f t="shared" ref="L10:L13" si="3">K10/K$14</f>
        <v>0.69745523091424699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9">
        <v>3.05</v>
      </c>
      <c r="C11" s="1">
        <v>2.4500000000000002</v>
      </c>
      <c r="D11" s="1">
        <v>2.35</v>
      </c>
      <c r="E11" s="4">
        <f t="shared" si="1"/>
        <v>7.85</v>
      </c>
      <c r="F11" s="50">
        <f t="shared" si="0"/>
        <v>2.6166666666666667</v>
      </c>
      <c r="H11" s="7" t="s">
        <v>58</v>
      </c>
      <c r="I11" s="4">
        <f>L3-1</f>
        <v>2</v>
      </c>
      <c r="J11" s="50">
        <f>SUMSQ(E21:E23)/9-L6</f>
        <v>0.11055555555554974</v>
      </c>
      <c r="K11" s="50">
        <f t="shared" si="2"/>
        <v>5.5277777777774872E-2</v>
      </c>
      <c r="L11" s="50">
        <f t="shared" si="3"/>
        <v>0.25007854225572279</v>
      </c>
      <c r="M11" s="4" t="str">
        <f t="shared" si="4"/>
        <v>tn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2.2999999999999998</v>
      </c>
      <c r="C12" s="57">
        <v>2.0499999999999998</v>
      </c>
      <c r="D12" s="57">
        <v>2.5</v>
      </c>
      <c r="E12" s="4">
        <f t="shared" si="1"/>
        <v>6.85</v>
      </c>
      <c r="F12" s="50">
        <f t="shared" si="0"/>
        <v>2.2833333333333332</v>
      </c>
      <c r="H12" s="7" t="s">
        <v>54</v>
      </c>
      <c r="I12" s="4">
        <f>L4-1</f>
        <v>2</v>
      </c>
      <c r="J12" s="50">
        <f>SUMSQ(B24:D24)/9-L6</f>
        <v>1.5000000000014779E-2</v>
      </c>
      <c r="K12" s="50">
        <f t="shared" si="2"/>
        <v>7.5000000000073896E-3</v>
      </c>
      <c r="L12" s="50">
        <f t="shared" si="3"/>
        <v>3.3930254476942326E-2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23.3</v>
      </c>
      <c r="C13" s="4">
        <f>SUM(C4:C12)</f>
        <v>20.75</v>
      </c>
      <c r="D13" s="4">
        <f>SUM(D4:D12)</f>
        <v>22.400000000000002</v>
      </c>
      <c r="E13" s="4">
        <f>SUM(E4:E12)</f>
        <v>66.45</v>
      </c>
      <c r="F13" s="4"/>
      <c r="H13" s="7" t="s">
        <v>55</v>
      </c>
      <c r="I13" s="4">
        <f>I11*I12</f>
        <v>4</v>
      </c>
      <c r="J13" s="50">
        <f>J10-J11-J12</f>
        <v>1.107777777777784</v>
      </c>
      <c r="K13" s="50">
        <f t="shared" si="2"/>
        <v>0.27694444444444599</v>
      </c>
      <c r="L13" s="50">
        <f t="shared" si="3"/>
        <v>1.2529060634621614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3.5366666666666333</v>
      </c>
      <c r="K14" s="50">
        <f>J14/I14</f>
        <v>0.22104166666666458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5.1416666666666799</v>
      </c>
      <c r="K15" s="50"/>
      <c r="L15" s="50"/>
      <c r="M15" s="4"/>
      <c r="N15" s="4"/>
      <c r="O15" s="4"/>
    </row>
    <row r="18" spans="1:6" x14ac:dyDescent="0.25">
      <c r="A18" s="106" t="s">
        <v>21</v>
      </c>
      <c r="B18" s="106"/>
      <c r="C18" s="106"/>
      <c r="D18" s="106"/>
      <c r="E18" s="106"/>
      <c r="F18" s="106"/>
    </row>
    <row r="19" spans="1:6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6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6" ht="15.75" x14ac:dyDescent="0.25">
      <c r="A21" s="4" t="s">
        <v>60</v>
      </c>
      <c r="B21" s="1">
        <f>E4</f>
        <v>8.1</v>
      </c>
      <c r="C21" s="1">
        <f>E5</f>
        <v>6.1</v>
      </c>
      <c r="D21" s="1">
        <f>E6</f>
        <v>7.85</v>
      </c>
      <c r="E21" s="1">
        <f>SUM(B21:D21)</f>
        <v>22.049999999999997</v>
      </c>
      <c r="F21" s="50">
        <f>E21/9</f>
        <v>2.4499999999999997</v>
      </c>
    </row>
    <row r="22" spans="1:6" ht="15.75" x14ac:dyDescent="0.25">
      <c r="A22" s="4" t="s">
        <v>61</v>
      </c>
      <c r="B22" s="1">
        <f>E7</f>
        <v>7.5500000000000007</v>
      </c>
      <c r="C22" s="1">
        <f>E8</f>
        <v>8.0500000000000007</v>
      </c>
      <c r="D22" s="1">
        <f>E9</f>
        <v>7.3</v>
      </c>
      <c r="E22" s="1">
        <f>SUM(B22:D22)</f>
        <v>22.900000000000002</v>
      </c>
      <c r="F22" s="50">
        <f>E22/9</f>
        <v>2.5444444444444447</v>
      </c>
    </row>
    <row r="23" spans="1:6" ht="15.75" x14ac:dyDescent="0.25">
      <c r="A23" s="4" t="s">
        <v>62</v>
      </c>
      <c r="B23" s="1">
        <f>E10</f>
        <v>6.8000000000000007</v>
      </c>
      <c r="C23" s="1">
        <f>E11</f>
        <v>7.85</v>
      </c>
      <c r="D23" s="1">
        <f>E12</f>
        <v>6.85</v>
      </c>
      <c r="E23" s="1">
        <f>SUM(B23:D23)</f>
        <v>21.5</v>
      </c>
      <c r="F23" s="50">
        <f>E23/9</f>
        <v>2.3888888888888888</v>
      </c>
    </row>
    <row r="24" spans="1:6" ht="15.75" x14ac:dyDescent="0.25">
      <c r="A24" s="4" t="s">
        <v>2</v>
      </c>
      <c r="B24" s="1">
        <f>SUM(B21:B23)</f>
        <v>22.450000000000003</v>
      </c>
      <c r="C24" s="1">
        <f t="shared" ref="C24:D24" si="5">SUM(C21:C23)</f>
        <v>22</v>
      </c>
      <c r="D24" s="1">
        <f t="shared" si="5"/>
        <v>22</v>
      </c>
      <c r="E24" s="1">
        <f>SUM(E21:E23)</f>
        <v>66.45</v>
      </c>
      <c r="F24" s="4"/>
    </row>
    <row r="25" spans="1:6" ht="15.75" x14ac:dyDescent="0.25">
      <c r="A25" s="4" t="s">
        <v>3</v>
      </c>
      <c r="B25" s="50">
        <f>B24/9</f>
        <v>2.4944444444444449</v>
      </c>
      <c r="C25" s="50">
        <f t="shared" ref="C25:D25" si="6">C24/9</f>
        <v>2.4444444444444446</v>
      </c>
      <c r="D25" s="50">
        <f t="shared" si="6"/>
        <v>2.4444444444444446</v>
      </c>
      <c r="E25" s="4"/>
      <c r="F25" s="4"/>
    </row>
  </sheetData>
  <mergeCells count="12">
    <mergeCell ref="A1:F1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  <mergeCell ref="A18:F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9EE8E-71DF-46C9-84FE-A31D0D46E32C}">
  <dimension ref="A1:O25"/>
  <sheetViews>
    <sheetView topLeftCell="F1" zoomScale="90" zoomScaleNormal="90" workbookViewId="0">
      <selection activeCell="H8" sqref="H8:O15"/>
    </sheetView>
  </sheetViews>
  <sheetFormatPr defaultRowHeight="15" x14ac:dyDescent="0.25"/>
  <cols>
    <col min="6" max="6" width="9" bestFit="1" customWidth="1"/>
    <col min="7" max="7" width="21.7109375" customWidth="1"/>
    <col min="8" max="8" width="10.57031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39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7" t="s">
        <v>57</v>
      </c>
      <c r="H3" s="18"/>
      <c r="I3" s="18"/>
      <c r="J3" s="18"/>
      <c r="K3" t="s">
        <v>58</v>
      </c>
      <c r="L3">
        <v>3</v>
      </c>
    </row>
    <row r="4" spans="1:15" ht="15.75" x14ac:dyDescent="0.25">
      <c r="A4" s="12" t="s">
        <v>44</v>
      </c>
      <c r="B4" s="1">
        <v>3.5</v>
      </c>
      <c r="C4" s="1">
        <v>2.85</v>
      </c>
      <c r="D4" s="1">
        <v>3.1</v>
      </c>
      <c r="E4" s="4">
        <f>SUM(B4:D4)</f>
        <v>9.4499999999999993</v>
      </c>
      <c r="F4" s="50">
        <f t="shared" ref="F4:F12" si="0">E4/3</f>
        <v>3.15</v>
      </c>
      <c r="G4" s="13" t="s">
        <v>59</v>
      </c>
      <c r="K4" t="s">
        <v>54</v>
      </c>
      <c r="L4">
        <v>3</v>
      </c>
    </row>
    <row r="5" spans="1:15" ht="15.75" x14ac:dyDescent="0.25">
      <c r="A5" s="12" t="s">
        <v>45</v>
      </c>
      <c r="B5" s="1">
        <v>3.15</v>
      </c>
      <c r="C5" s="1">
        <v>2.4500000000000002</v>
      </c>
      <c r="D5" s="1">
        <v>2.7</v>
      </c>
      <c r="E5" s="4">
        <f t="shared" ref="E5:E12" si="1">SUM(B5:D5)</f>
        <v>8.3000000000000007</v>
      </c>
      <c r="F5" s="50">
        <f t="shared" si="0"/>
        <v>2.7666666666666671</v>
      </c>
      <c r="K5" t="s">
        <v>8</v>
      </c>
      <c r="L5">
        <v>3</v>
      </c>
    </row>
    <row r="6" spans="1:15" ht="15.75" x14ac:dyDescent="0.25">
      <c r="A6" s="12" t="s">
        <v>46</v>
      </c>
      <c r="B6" s="1">
        <v>3.2</v>
      </c>
      <c r="C6" s="1">
        <v>3.95</v>
      </c>
      <c r="D6" s="1">
        <v>3.1</v>
      </c>
      <c r="E6" s="4">
        <f t="shared" si="1"/>
        <v>10.25</v>
      </c>
      <c r="F6" s="50">
        <f t="shared" si="0"/>
        <v>3.4166666666666665</v>
      </c>
      <c r="H6" t="s">
        <v>9</v>
      </c>
      <c r="K6" t="s">
        <v>9</v>
      </c>
      <c r="L6">
        <f>E13^2/(L3*L4*L5)</f>
        <v>263.8281481481481</v>
      </c>
    </row>
    <row r="7" spans="1:15" ht="15.75" x14ac:dyDescent="0.25">
      <c r="A7" s="12" t="s">
        <v>47</v>
      </c>
      <c r="B7" s="1">
        <v>3.65</v>
      </c>
      <c r="C7" s="1">
        <v>3.3</v>
      </c>
      <c r="D7" s="1">
        <v>2.75</v>
      </c>
      <c r="E7" s="4">
        <f t="shared" si="1"/>
        <v>9.6999999999999993</v>
      </c>
      <c r="F7" s="50">
        <f t="shared" si="0"/>
        <v>3.2333333333333329</v>
      </c>
      <c r="H7" t="s">
        <v>10</v>
      </c>
    </row>
    <row r="8" spans="1:15" ht="15.75" x14ac:dyDescent="0.25">
      <c r="A8" s="12" t="s">
        <v>48</v>
      </c>
      <c r="B8" s="1">
        <v>2.75</v>
      </c>
      <c r="C8" s="1">
        <v>3.9</v>
      </c>
      <c r="D8" s="1">
        <v>3</v>
      </c>
      <c r="E8" s="4">
        <f t="shared" si="1"/>
        <v>9.65</v>
      </c>
      <c r="F8" s="50">
        <f t="shared" si="0"/>
        <v>3.2166666666666668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3</v>
      </c>
      <c r="C9" s="1">
        <v>3.4</v>
      </c>
      <c r="D9" s="1">
        <v>2.5499999999999998</v>
      </c>
      <c r="E9" s="4">
        <f t="shared" si="1"/>
        <v>8.9499999999999993</v>
      </c>
      <c r="F9" s="50">
        <f t="shared" si="0"/>
        <v>2.9833333333333329</v>
      </c>
      <c r="H9" s="7" t="s">
        <v>18</v>
      </c>
      <c r="I9" s="4">
        <f>L5-1</f>
        <v>2</v>
      </c>
      <c r="J9" s="50">
        <f>SUMSQ(B13:D13)/9-L6</f>
        <v>0.41907407407410346</v>
      </c>
      <c r="K9" s="50">
        <f>J9/I9</f>
        <v>0.20953703703705173</v>
      </c>
      <c r="L9" s="50">
        <f>K9/K$14</f>
        <v>1.3791422259465906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2.6</v>
      </c>
      <c r="C10" s="1">
        <v>3.25</v>
      </c>
      <c r="D10" s="1">
        <v>3.3</v>
      </c>
      <c r="E10" s="4">
        <f t="shared" si="1"/>
        <v>9.1499999999999986</v>
      </c>
      <c r="F10" s="50">
        <f t="shared" si="0"/>
        <v>3.0499999999999994</v>
      </c>
      <c r="H10" s="7" t="s">
        <v>0</v>
      </c>
      <c r="I10" s="4">
        <f>L3*L4-1</f>
        <v>8</v>
      </c>
      <c r="J10" s="50">
        <f>SUMSQ(E4:E12)/3-L6</f>
        <v>0.78685185185184991</v>
      </c>
      <c r="K10" s="50">
        <f t="shared" ref="K10:K13" si="2">J10/I10</f>
        <v>9.8356481481481239E-2</v>
      </c>
      <c r="L10" s="50">
        <f t="shared" ref="L10:L13" si="3">K10/K$14</f>
        <v>0.6473680201112062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9">
        <v>3.35</v>
      </c>
      <c r="C11" s="1">
        <v>3.15</v>
      </c>
      <c r="D11" s="1">
        <v>2.95</v>
      </c>
      <c r="E11" s="4">
        <f t="shared" si="1"/>
        <v>9.4499999999999993</v>
      </c>
      <c r="F11" s="50">
        <f t="shared" si="0"/>
        <v>3.15</v>
      </c>
      <c r="H11" s="7" t="s">
        <v>58</v>
      </c>
      <c r="I11" s="4">
        <f>L3-1</f>
        <v>2</v>
      </c>
      <c r="J11" s="50">
        <f>SUMSQ(E21:E23)/9-L6</f>
        <v>5.185185185212049E-3</v>
      </c>
      <c r="K11" s="50">
        <f t="shared" si="2"/>
        <v>2.5925925926060245E-3</v>
      </c>
      <c r="L11" s="50">
        <f t="shared" si="3"/>
        <v>1.7064066428060933E-2</v>
      </c>
      <c r="M11" s="4" t="str">
        <f t="shared" si="4"/>
        <v>tn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3.35</v>
      </c>
      <c r="C12" s="52">
        <v>3</v>
      </c>
      <c r="D12" s="57">
        <v>3.15</v>
      </c>
      <c r="E12" s="4">
        <f t="shared" si="1"/>
        <v>9.5</v>
      </c>
      <c r="F12" s="50">
        <f t="shared" si="0"/>
        <v>3.1666666666666665</v>
      </c>
      <c r="H12" s="7" t="s">
        <v>54</v>
      </c>
      <c r="I12" s="4">
        <f>L4-1</f>
        <v>2</v>
      </c>
      <c r="J12" s="50">
        <f>SUMSQ(B24:D24)/9-L6</f>
        <v>9.8518518518574183E-2</v>
      </c>
      <c r="K12" s="50">
        <f t="shared" si="2"/>
        <v>4.9259259259287091E-2</v>
      </c>
      <c r="L12" s="50">
        <f t="shared" si="3"/>
        <v>0.32421726213166124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28.550000000000004</v>
      </c>
      <c r="C13" s="4">
        <f>SUM(C4:C12)</f>
        <v>29.249999999999996</v>
      </c>
      <c r="D13" s="4">
        <f>SUM(D4:D12)</f>
        <v>26.599999999999998</v>
      </c>
      <c r="E13" s="4">
        <f>SUM(E4:E12)</f>
        <v>84.399999999999991</v>
      </c>
      <c r="F13" s="4"/>
      <c r="H13" s="7" t="s">
        <v>55</v>
      </c>
      <c r="I13" s="4">
        <f>I11*I12</f>
        <v>4</v>
      </c>
      <c r="J13" s="50">
        <f>J10-J11-J12</f>
        <v>0.68314814814806368</v>
      </c>
      <c r="K13" s="50">
        <f t="shared" si="2"/>
        <v>0.17078703703701592</v>
      </c>
      <c r="L13" s="50">
        <f t="shared" si="3"/>
        <v>1.1240953759425514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2.4309259259259761</v>
      </c>
      <c r="K14" s="50">
        <f>J14/I14</f>
        <v>0.15193287037037351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3.6368518518519295</v>
      </c>
      <c r="K15" s="50"/>
      <c r="L15" s="50"/>
      <c r="M15" s="4"/>
      <c r="N15" s="4"/>
      <c r="O15" s="4"/>
    </row>
    <row r="18" spans="1:6" x14ac:dyDescent="0.25">
      <c r="A18" s="106" t="s">
        <v>21</v>
      </c>
      <c r="B18" s="106"/>
      <c r="C18" s="106"/>
      <c r="D18" s="106"/>
      <c r="E18" s="106"/>
      <c r="F18" s="106"/>
    </row>
    <row r="19" spans="1:6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</row>
    <row r="20" spans="1:6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6" ht="15.75" x14ac:dyDescent="0.25">
      <c r="A21" s="4" t="s">
        <v>60</v>
      </c>
      <c r="B21" s="1">
        <f>E4</f>
        <v>9.4499999999999993</v>
      </c>
      <c r="C21" s="1">
        <f>E5</f>
        <v>8.3000000000000007</v>
      </c>
      <c r="D21" s="1">
        <f>E6</f>
        <v>10.25</v>
      </c>
      <c r="E21" s="1">
        <f>SUM(B21:D21)</f>
        <v>28</v>
      </c>
      <c r="F21" s="50">
        <f>E21/9</f>
        <v>3.1111111111111112</v>
      </c>
    </row>
    <row r="22" spans="1:6" ht="15.75" x14ac:dyDescent="0.25">
      <c r="A22" s="4" t="s">
        <v>61</v>
      </c>
      <c r="B22" s="1">
        <f>E7</f>
        <v>9.6999999999999993</v>
      </c>
      <c r="C22" s="1">
        <f>E8</f>
        <v>9.65</v>
      </c>
      <c r="D22" s="1">
        <f>E9</f>
        <v>8.9499999999999993</v>
      </c>
      <c r="E22" s="1">
        <f>SUM(B22:D22)</f>
        <v>28.3</v>
      </c>
      <c r="F22" s="50">
        <f>E22/9</f>
        <v>3.1444444444444444</v>
      </c>
    </row>
    <row r="23" spans="1:6" ht="15.75" x14ac:dyDescent="0.25">
      <c r="A23" s="4" t="s">
        <v>62</v>
      </c>
      <c r="B23" s="1">
        <f>E10</f>
        <v>9.1499999999999986</v>
      </c>
      <c r="C23" s="1">
        <f>E11</f>
        <v>9.4499999999999993</v>
      </c>
      <c r="D23" s="1">
        <f>E12</f>
        <v>9.5</v>
      </c>
      <c r="E23" s="1">
        <f>SUM(B23:D23)</f>
        <v>28.099999999999998</v>
      </c>
      <c r="F23" s="50">
        <f>E23/9</f>
        <v>3.1222222222222218</v>
      </c>
    </row>
    <row r="24" spans="1:6" ht="15.75" x14ac:dyDescent="0.25">
      <c r="A24" s="4" t="s">
        <v>2</v>
      </c>
      <c r="B24" s="1">
        <f>SUM(B21:B23)</f>
        <v>28.299999999999997</v>
      </c>
      <c r="C24" s="1">
        <f t="shared" ref="C24:D24" si="5">SUM(C21:C23)</f>
        <v>27.400000000000002</v>
      </c>
      <c r="D24" s="1">
        <f t="shared" si="5"/>
        <v>28.7</v>
      </c>
      <c r="E24" s="1">
        <f>SUM(E21:E23)</f>
        <v>84.399999999999991</v>
      </c>
      <c r="F24" s="4"/>
    </row>
    <row r="25" spans="1:6" ht="15.75" x14ac:dyDescent="0.25">
      <c r="A25" s="4" t="s">
        <v>3</v>
      </c>
      <c r="B25" s="50">
        <f>B24/9</f>
        <v>3.1444444444444439</v>
      </c>
      <c r="C25" s="50">
        <f t="shared" ref="C25:D25" si="6">C24/9</f>
        <v>3.0444444444444447</v>
      </c>
      <c r="D25" s="50">
        <f t="shared" si="6"/>
        <v>3.1888888888888887</v>
      </c>
      <c r="E25" s="4"/>
      <c r="F25" s="4"/>
    </row>
  </sheetData>
  <mergeCells count="11">
    <mergeCell ref="A1:F1"/>
    <mergeCell ref="A18:F18"/>
    <mergeCell ref="A2:A3"/>
    <mergeCell ref="B2:D2"/>
    <mergeCell ref="E2:E3"/>
    <mergeCell ref="F2:F3"/>
    <mergeCell ref="A19:A20"/>
    <mergeCell ref="B19:D19"/>
    <mergeCell ref="E19:E20"/>
    <mergeCell ref="F19:F20"/>
    <mergeCell ref="G2:J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3FD9-EFF5-4502-8834-1216F91449B9}">
  <dimension ref="A1:AD40"/>
  <sheetViews>
    <sheetView topLeftCell="G21" zoomScale="97" zoomScaleNormal="128" workbookViewId="0">
      <selection activeCell="K30" sqref="K30:K38"/>
    </sheetView>
  </sheetViews>
  <sheetFormatPr defaultRowHeight="15" x14ac:dyDescent="0.25"/>
  <cols>
    <col min="6" max="6" width="9" bestFit="1" customWidth="1"/>
    <col min="7" max="7" width="18" customWidth="1"/>
    <col min="8" max="8" width="11.42578125" customWidth="1"/>
    <col min="9" max="9" width="12.28515625" customWidth="1"/>
    <col min="10" max="11" width="11.140625" bestFit="1" customWidth="1"/>
    <col min="12" max="12" width="9.85546875" bestFit="1" customWidth="1"/>
    <col min="13" max="13" width="10.85546875" customWidth="1"/>
    <col min="16" max="16" width="9.140625" customWidth="1"/>
    <col min="17" max="18" width="12.85546875" customWidth="1"/>
    <col min="22" max="22" width="13.85546875" customWidth="1"/>
  </cols>
  <sheetData>
    <row r="1" spans="1:21" ht="15.75" x14ac:dyDescent="0.25">
      <c r="A1" s="107" t="s">
        <v>40</v>
      </c>
      <c r="B1" s="107"/>
      <c r="C1" s="107"/>
      <c r="D1" s="107"/>
      <c r="E1" s="107"/>
      <c r="F1" s="107"/>
    </row>
    <row r="2" spans="1:21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21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21" ht="15.75" x14ac:dyDescent="0.25">
      <c r="A4" s="12" t="s">
        <v>44</v>
      </c>
      <c r="B4" s="1">
        <v>5.3</v>
      </c>
      <c r="C4" s="1">
        <v>4.95</v>
      </c>
      <c r="D4" s="1">
        <v>5.9</v>
      </c>
      <c r="E4" s="4">
        <f>SUM(B4:D4)</f>
        <v>16.149999999999999</v>
      </c>
      <c r="F4" s="50">
        <f>E4/3</f>
        <v>5.3833333333333329</v>
      </c>
      <c r="G4" s="13" t="s">
        <v>20</v>
      </c>
      <c r="K4" t="s">
        <v>54</v>
      </c>
      <c r="L4">
        <v>3</v>
      </c>
    </row>
    <row r="5" spans="1:21" ht="15.75" x14ac:dyDescent="0.25">
      <c r="A5" s="12" t="s">
        <v>45</v>
      </c>
      <c r="B5" s="1">
        <v>4.6500000000000004</v>
      </c>
      <c r="C5" s="1">
        <v>3.7</v>
      </c>
      <c r="D5" s="1">
        <v>4.5</v>
      </c>
      <c r="E5" s="4">
        <f t="shared" ref="E5:E12" si="0">SUM(B5:D5)</f>
        <v>12.850000000000001</v>
      </c>
      <c r="F5" s="50">
        <f t="shared" ref="F5:F12" si="1">E5/3</f>
        <v>4.2833333333333341</v>
      </c>
      <c r="K5" t="s">
        <v>8</v>
      </c>
      <c r="L5">
        <v>3</v>
      </c>
    </row>
    <row r="6" spans="1:21" ht="15.75" x14ac:dyDescent="0.25">
      <c r="A6" s="12" t="s">
        <v>46</v>
      </c>
      <c r="B6" s="1">
        <v>5.65</v>
      </c>
      <c r="C6" s="1">
        <v>6</v>
      </c>
      <c r="D6" s="1">
        <v>6.25</v>
      </c>
      <c r="E6" s="4">
        <f t="shared" si="0"/>
        <v>17.899999999999999</v>
      </c>
      <c r="F6" s="50">
        <f t="shared" si="1"/>
        <v>5.9666666666666659</v>
      </c>
      <c r="H6" t="s">
        <v>9</v>
      </c>
      <c r="K6" t="s">
        <v>9</v>
      </c>
      <c r="L6">
        <f>E13^2/(L3*L4*L5)</f>
        <v>755.78231481481498</v>
      </c>
    </row>
    <row r="7" spans="1:21" ht="15.75" x14ac:dyDescent="0.25">
      <c r="A7" s="12" t="s">
        <v>47</v>
      </c>
      <c r="B7" s="1">
        <v>5.45</v>
      </c>
      <c r="C7" s="1">
        <v>5.4</v>
      </c>
      <c r="D7" s="1">
        <v>4.5</v>
      </c>
      <c r="E7" s="4">
        <f t="shared" si="0"/>
        <v>15.350000000000001</v>
      </c>
      <c r="F7" s="50">
        <f t="shared" si="1"/>
        <v>5.1166666666666671</v>
      </c>
      <c r="H7" t="s">
        <v>10</v>
      </c>
    </row>
    <row r="8" spans="1:21" ht="15.75" x14ac:dyDescent="0.25">
      <c r="A8" s="12" t="s">
        <v>48</v>
      </c>
      <c r="B8" s="1">
        <v>4.5</v>
      </c>
      <c r="C8" s="1">
        <v>6.15</v>
      </c>
      <c r="D8" s="1">
        <v>6.5</v>
      </c>
      <c r="E8" s="4">
        <f t="shared" si="0"/>
        <v>17.149999999999999</v>
      </c>
      <c r="F8" s="50">
        <f t="shared" si="1"/>
        <v>5.7166666666666659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21" ht="15.75" x14ac:dyDescent="0.25">
      <c r="A9" s="12" t="s">
        <v>49</v>
      </c>
      <c r="B9" s="1">
        <v>5.4</v>
      </c>
      <c r="C9" s="1">
        <v>4.5</v>
      </c>
      <c r="D9" s="1">
        <v>4.25</v>
      </c>
      <c r="E9" s="4">
        <f t="shared" si="0"/>
        <v>14.15</v>
      </c>
      <c r="F9" s="50">
        <f t="shared" si="1"/>
        <v>4.7166666666666668</v>
      </c>
      <c r="H9" s="7" t="s">
        <v>18</v>
      </c>
      <c r="I9" s="4">
        <f>L5-1</f>
        <v>2</v>
      </c>
      <c r="J9" s="50">
        <f>SUMSQ(B13:D13)/9-L6</f>
        <v>1.1190740740738647</v>
      </c>
      <c r="K9" s="50">
        <f>J9/I9</f>
        <v>0.55953703703693236</v>
      </c>
      <c r="L9" s="50">
        <f>K9/K$14</f>
        <v>1.1119953996547272</v>
      </c>
      <c r="M9" s="4" t="str">
        <f>IF(L9&lt;N9,"tn",IF(L9&lt;O9,"*","**"))</f>
        <v>tn</v>
      </c>
      <c r="N9" s="4">
        <v>3.63</v>
      </c>
      <c r="O9" s="4">
        <v>6.23</v>
      </c>
      <c r="U9" s="23"/>
    </row>
    <row r="10" spans="1:21" ht="15.75" x14ac:dyDescent="0.25">
      <c r="A10" s="12" t="s">
        <v>50</v>
      </c>
      <c r="B10" s="1">
        <v>4.7</v>
      </c>
      <c r="C10" s="1">
        <v>6.7</v>
      </c>
      <c r="D10" s="1">
        <v>6.55</v>
      </c>
      <c r="E10" s="4">
        <f t="shared" si="0"/>
        <v>17.95</v>
      </c>
      <c r="F10" s="50">
        <f t="shared" si="1"/>
        <v>5.9833333333333334</v>
      </c>
      <c r="H10" s="7" t="s">
        <v>0</v>
      </c>
      <c r="I10" s="4">
        <f>L3*L4-1</f>
        <v>8</v>
      </c>
      <c r="J10" s="50">
        <f>SUMSQ(E4:E12)/3-L6</f>
        <v>8.0401851851851234</v>
      </c>
      <c r="K10" s="50">
        <f t="shared" ref="K10:K12" si="2">J10/I10</f>
        <v>1.0050231481481404</v>
      </c>
      <c r="L10" s="50">
        <f t="shared" ref="L10:L12" si="3">K10/K$14</f>
        <v>1.9973317998849061</v>
      </c>
      <c r="M10" s="4" t="str">
        <f t="shared" ref="M10:M12" si="4">IF(L10&lt;N10,"tn",IF(L10&lt;O10,"*","**"))</f>
        <v>tn</v>
      </c>
      <c r="N10" s="4">
        <v>2.59</v>
      </c>
      <c r="O10" s="4">
        <v>3.89</v>
      </c>
    </row>
    <row r="11" spans="1:21" ht="15.75" x14ac:dyDescent="0.25">
      <c r="A11" s="12" t="s">
        <v>51</v>
      </c>
      <c r="B11" s="61">
        <v>5.55</v>
      </c>
      <c r="C11" s="1">
        <v>5.05</v>
      </c>
      <c r="D11" s="1">
        <v>5.95</v>
      </c>
      <c r="E11" s="4">
        <f t="shared" si="0"/>
        <v>16.55</v>
      </c>
      <c r="F11" s="50">
        <f t="shared" si="1"/>
        <v>5.5166666666666666</v>
      </c>
      <c r="H11" s="7" t="s">
        <v>58</v>
      </c>
      <c r="I11" s="4">
        <f>L3-1</f>
        <v>2</v>
      </c>
      <c r="J11" s="50">
        <f>SUMSQ(E21:E23)/9-L6</f>
        <v>0.47574074074054806</v>
      </c>
      <c r="K11" s="50">
        <f t="shared" si="2"/>
        <v>0.23787037037027403</v>
      </c>
      <c r="L11" s="50">
        <f t="shared" si="3"/>
        <v>0.47273145485890639</v>
      </c>
      <c r="M11" s="4" t="str">
        <f t="shared" si="4"/>
        <v>tn</v>
      </c>
      <c r="N11" s="4">
        <v>3.63</v>
      </c>
      <c r="O11" s="4">
        <v>5.72</v>
      </c>
    </row>
    <row r="12" spans="1:21" ht="15.75" x14ac:dyDescent="0.25">
      <c r="A12" s="12" t="s">
        <v>52</v>
      </c>
      <c r="B12" s="1">
        <v>4.95</v>
      </c>
      <c r="C12" s="57">
        <v>4.05</v>
      </c>
      <c r="D12" s="52">
        <v>5.8</v>
      </c>
      <c r="E12" s="4">
        <f t="shared" si="0"/>
        <v>14.8</v>
      </c>
      <c r="F12" s="50">
        <f t="shared" si="1"/>
        <v>4.9333333333333336</v>
      </c>
      <c r="H12" s="7" t="s">
        <v>54</v>
      </c>
      <c r="I12" s="4">
        <f>L4-1</f>
        <v>2</v>
      </c>
      <c r="J12" s="50">
        <f>SUMSQ(B24:D24)/9-L6</f>
        <v>0.56518518518498695</v>
      </c>
      <c r="K12" s="50">
        <f t="shared" si="2"/>
        <v>0.28259259259249347</v>
      </c>
      <c r="L12" s="50">
        <f t="shared" si="3"/>
        <v>0.56161012075884031</v>
      </c>
      <c r="M12" s="4" t="str">
        <f t="shared" si="4"/>
        <v>tn</v>
      </c>
      <c r="N12" s="4">
        <v>3.05</v>
      </c>
      <c r="O12" s="4">
        <v>4.82</v>
      </c>
    </row>
    <row r="13" spans="1:21" ht="15.75" x14ac:dyDescent="0.25">
      <c r="A13" s="4" t="s">
        <v>153</v>
      </c>
      <c r="B13" s="50">
        <f>SUM(B4:B12)</f>
        <v>46.150000000000006</v>
      </c>
      <c r="C13" s="4">
        <f>SUM(C4:C12)</f>
        <v>46.5</v>
      </c>
      <c r="D13" s="4">
        <f>SUM(D4:D12)</f>
        <v>50.199999999999996</v>
      </c>
      <c r="E13" s="4">
        <f>SUM(E4:E12)</f>
        <v>142.85000000000002</v>
      </c>
      <c r="F13" s="4"/>
      <c r="H13" s="7" t="s">
        <v>55</v>
      </c>
      <c r="I13" s="4">
        <f>I11*I12</f>
        <v>4</v>
      </c>
      <c r="J13" s="50">
        <f>J10-J11-J12</f>
        <v>6.9992592592595884</v>
      </c>
      <c r="K13" s="50">
        <f>J13/I13</f>
        <v>1.7498148148148971</v>
      </c>
      <c r="L13" s="50">
        <f>K13/K$14</f>
        <v>3.4774928119609387</v>
      </c>
      <c r="M13" s="1" t="str">
        <f>IF(L13&lt;N13,"tn",IF(L13&lt;O13,"*","**"))</f>
        <v>*</v>
      </c>
      <c r="N13" s="4">
        <v>3.01</v>
      </c>
      <c r="O13" s="4">
        <v>3.76</v>
      </c>
    </row>
    <row r="14" spans="1:21" ht="15.75" x14ac:dyDescent="0.25">
      <c r="H14" s="7" t="s">
        <v>19</v>
      </c>
      <c r="I14" s="4">
        <f>I9*I10</f>
        <v>16</v>
      </c>
      <c r="J14" s="50">
        <f>J15-J9-J10</f>
        <v>8.050925925926208</v>
      </c>
      <c r="K14" s="50">
        <f>J14/I14</f>
        <v>0.503182870370388</v>
      </c>
      <c r="L14" s="50"/>
      <c r="M14" s="4"/>
      <c r="N14" s="4"/>
      <c r="O14" s="4"/>
    </row>
    <row r="15" spans="1:21" ht="15.75" x14ac:dyDescent="0.25">
      <c r="H15" s="7" t="s">
        <v>7</v>
      </c>
      <c r="I15" s="4">
        <f>L3*L4*L5-1</f>
        <v>26</v>
      </c>
      <c r="J15" s="50">
        <f>SUMSQ(B4:D12)-L6</f>
        <v>17.210185185185196</v>
      </c>
      <c r="K15" s="50"/>
      <c r="L15" s="50"/>
      <c r="M15" s="4"/>
      <c r="N15" s="4"/>
      <c r="O15" s="4"/>
    </row>
    <row r="17" spans="1:30" x14ac:dyDescent="0.25">
      <c r="H17" s="105" t="s">
        <v>80</v>
      </c>
      <c r="I17" s="105"/>
      <c r="J17">
        <f>SQRT(K14/3)</f>
        <v>0.40954563049408305</v>
      </c>
    </row>
    <row r="18" spans="1:30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30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1.494841551303403</v>
      </c>
    </row>
    <row r="20" spans="1:30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30" ht="15.75" x14ac:dyDescent="0.25">
      <c r="A21" s="4" t="s">
        <v>60</v>
      </c>
      <c r="B21" s="1">
        <f>E4</f>
        <v>16.149999999999999</v>
      </c>
      <c r="C21" s="1">
        <f>E5</f>
        <v>12.850000000000001</v>
      </c>
      <c r="D21" s="1">
        <f>E6</f>
        <v>17.899999999999999</v>
      </c>
      <c r="E21" s="1">
        <f>SUM(B21:D21)</f>
        <v>46.9</v>
      </c>
      <c r="F21" s="50">
        <f>E21/9</f>
        <v>5.2111111111111112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30" ht="15.75" x14ac:dyDescent="0.25">
      <c r="A22" s="4" t="s">
        <v>61</v>
      </c>
      <c r="B22" s="1">
        <f>E7</f>
        <v>15.350000000000001</v>
      </c>
      <c r="C22" s="1">
        <f>E8</f>
        <v>17.149999999999999</v>
      </c>
      <c r="D22" s="1">
        <f>E9</f>
        <v>14.15</v>
      </c>
      <c r="E22" s="1">
        <f>SUM(B22:D22)</f>
        <v>46.65</v>
      </c>
      <c r="F22" s="50">
        <f>E22/9</f>
        <v>5.1833333333333336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30" ht="15.75" x14ac:dyDescent="0.25">
      <c r="A23" s="4" t="s">
        <v>62</v>
      </c>
      <c r="B23" s="1">
        <f>E10</f>
        <v>17.95</v>
      </c>
      <c r="C23" s="1">
        <f>E11</f>
        <v>16.55</v>
      </c>
      <c r="D23" s="1">
        <f>E12</f>
        <v>14.8</v>
      </c>
      <c r="E23" s="1">
        <f>SUM(B23:D23)</f>
        <v>49.3</v>
      </c>
      <c r="F23" s="50">
        <f>E23/9</f>
        <v>5.4777777777777779</v>
      </c>
      <c r="H23" s="4" t="s">
        <v>60</v>
      </c>
      <c r="I23" s="52">
        <f>F4</f>
        <v>5.3833333333333329</v>
      </c>
      <c r="J23" s="52">
        <f>F5</f>
        <v>4.2833333333333341</v>
      </c>
      <c r="K23" s="52">
        <f>F6</f>
        <v>5.9666666666666659</v>
      </c>
      <c r="L23" s="52">
        <f>SUM(I23:K23)</f>
        <v>15.633333333333333</v>
      </c>
      <c r="M23" s="50">
        <f>AVERAGE(I23:K23)</f>
        <v>5.2111111111111112</v>
      </c>
      <c r="O23" s="23"/>
      <c r="P23" s="34"/>
      <c r="Q23" s="23"/>
      <c r="R23" s="23"/>
    </row>
    <row r="24" spans="1:30" ht="15.75" x14ac:dyDescent="0.25">
      <c r="A24" s="4" t="s">
        <v>2</v>
      </c>
      <c r="B24" s="1">
        <f>SUM(B21:B23)</f>
        <v>49.45</v>
      </c>
      <c r="C24" s="1">
        <f t="shared" ref="C24:D24" si="5">SUM(C21:C23)</f>
        <v>46.55</v>
      </c>
      <c r="D24" s="1">
        <f t="shared" si="5"/>
        <v>46.849999999999994</v>
      </c>
      <c r="E24" s="1">
        <f>SUM(E21:E23)</f>
        <v>142.85</v>
      </c>
      <c r="F24" s="4"/>
      <c r="H24" s="4" t="s">
        <v>61</v>
      </c>
      <c r="I24" s="52">
        <f>F7</f>
        <v>5.1166666666666671</v>
      </c>
      <c r="J24" s="52">
        <f>F8</f>
        <v>5.7166666666666659</v>
      </c>
      <c r="K24" s="52">
        <f>F9</f>
        <v>4.7166666666666668</v>
      </c>
      <c r="L24" s="52">
        <f>SUM(I24:K24)</f>
        <v>15.549999999999999</v>
      </c>
      <c r="M24" s="50">
        <f t="shared" ref="M24:M25" si="6">AVERAGE(I24:K24)</f>
        <v>5.1833333333333327</v>
      </c>
      <c r="O24" s="23"/>
      <c r="P24" s="34"/>
      <c r="Q24" s="23"/>
      <c r="R24" s="23"/>
    </row>
    <row r="25" spans="1:30" ht="15.75" x14ac:dyDescent="0.25">
      <c r="A25" s="4" t="s">
        <v>3</v>
      </c>
      <c r="B25" s="50">
        <f>B24/9</f>
        <v>5.4944444444444445</v>
      </c>
      <c r="C25" s="50">
        <f t="shared" ref="C25:D25" si="7">C24/9</f>
        <v>5.1722222222222216</v>
      </c>
      <c r="D25" s="50">
        <f t="shared" si="7"/>
        <v>5.2055555555555548</v>
      </c>
      <c r="E25" s="4"/>
      <c r="F25" s="4"/>
      <c r="H25" s="4" t="s">
        <v>62</v>
      </c>
      <c r="I25" s="52">
        <f>F10</f>
        <v>5.9833333333333334</v>
      </c>
      <c r="J25" s="52">
        <f>F11</f>
        <v>5.5166666666666666</v>
      </c>
      <c r="K25" s="52">
        <f>F12</f>
        <v>4.9333333333333336</v>
      </c>
      <c r="L25" s="52">
        <f>SUM(I25:K25)</f>
        <v>16.433333333333334</v>
      </c>
      <c r="M25" s="50">
        <f t="shared" si="6"/>
        <v>5.4777777777777779</v>
      </c>
      <c r="O25" s="23"/>
      <c r="P25" s="34"/>
      <c r="Q25" s="23"/>
      <c r="R25" s="23"/>
    </row>
    <row r="26" spans="1:30" ht="15.75" x14ac:dyDescent="0.25">
      <c r="H26" s="4" t="s">
        <v>2</v>
      </c>
      <c r="I26" s="52">
        <f>SUM(I23:I25)</f>
        <v>16.483333333333334</v>
      </c>
      <c r="J26" s="52">
        <f t="shared" ref="J26:K26" si="8">SUM(J23:J25)</f>
        <v>15.516666666666666</v>
      </c>
      <c r="K26" s="52">
        <f t="shared" si="8"/>
        <v>15.616666666666667</v>
      </c>
      <c r="L26" s="52">
        <f>SUM(L23:L25)</f>
        <v>47.61666666666666</v>
      </c>
      <c r="M26" s="4"/>
    </row>
    <row r="27" spans="1:30" ht="15.75" x14ac:dyDescent="0.25">
      <c r="H27" s="4" t="s">
        <v>3</v>
      </c>
      <c r="I27" s="50">
        <f>AVERAGE(I23:I25)</f>
        <v>5.4944444444444445</v>
      </c>
      <c r="J27" s="50">
        <f t="shared" ref="J27:K27" si="9">AVERAGE(J23:J25)</f>
        <v>5.1722222222222216</v>
      </c>
      <c r="K27" s="50">
        <f t="shared" si="9"/>
        <v>5.2055555555555557</v>
      </c>
      <c r="L27" s="4"/>
      <c r="M27" s="4"/>
    </row>
    <row r="30" spans="1:30" x14ac:dyDescent="0.25">
      <c r="M30" s="40" t="s">
        <v>157</v>
      </c>
      <c r="N30" s="40"/>
      <c r="O30" s="40"/>
      <c r="P30" s="40"/>
      <c r="S30" s="40" t="s">
        <v>61</v>
      </c>
      <c r="T30" s="40"/>
      <c r="U30" s="40"/>
      <c r="V30" s="40"/>
      <c r="Y30" s="40" t="s">
        <v>62</v>
      </c>
      <c r="Z30" s="40"/>
      <c r="AA30" s="40"/>
      <c r="AB30" s="40"/>
    </row>
    <row r="31" spans="1:30" x14ac:dyDescent="0.25">
      <c r="M31" s="40" t="s">
        <v>158</v>
      </c>
      <c r="N31" s="40"/>
      <c r="O31" s="40"/>
      <c r="P31" s="40"/>
      <c r="S31" s="40"/>
      <c r="T31" s="40"/>
      <c r="U31" s="40"/>
      <c r="V31" s="40"/>
      <c r="Y31" s="40"/>
      <c r="Z31" s="40"/>
      <c r="AA31" s="40"/>
      <c r="AB31" s="40"/>
    </row>
    <row r="32" spans="1:30" x14ac:dyDescent="0.25">
      <c r="M32" s="40" t="s">
        <v>63</v>
      </c>
      <c r="N32" s="89">
        <f>I23</f>
        <v>5.3833333333333329</v>
      </c>
      <c r="O32" s="40"/>
      <c r="P32" s="89">
        <f>N33</f>
        <v>4.2833333333333341</v>
      </c>
      <c r="Q32" t="s">
        <v>42</v>
      </c>
      <c r="R32" s="23">
        <f>P32+J$19</f>
        <v>5.7781748846367371</v>
      </c>
      <c r="S32" s="40" t="s">
        <v>63</v>
      </c>
      <c r="T32" s="89">
        <f>I24</f>
        <v>5.1166666666666671</v>
      </c>
      <c r="U32" s="40"/>
      <c r="V32" s="89">
        <f>T34</f>
        <v>4.7166666666666668</v>
      </c>
      <c r="W32" t="s">
        <v>42</v>
      </c>
      <c r="X32" s="23">
        <f>V32+J$19</f>
        <v>6.2115082179700698</v>
      </c>
      <c r="Y32" s="40" t="s">
        <v>63</v>
      </c>
      <c r="Z32" s="89">
        <f>I25</f>
        <v>5.9833333333333334</v>
      </c>
      <c r="AA32" s="40"/>
      <c r="AB32" s="89">
        <f>Z34</f>
        <v>4.9333333333333336</v>
      </c>
      <c r="AC32" t="s">
        <v>42</v>
      </c>
      <c r="AD32" s="23">
        <f>AB32+J$19</f>
        <v>6.4281748846367366</v>
      </c>
    </row>
    <row r="33" spans="13:30" x14ac:dyDescent="0.25">
      <c r="M33" s="40" t="s">
        <v>64</v>
      </c>
      <c r="N33" s="89">
        <f>J23</f>
        <v>4.2833333333333341</v>
      </c>
      <c r="O33" s="43" t="s">
        <v>162</v>
      </c>
      <c r="P33" s="89">
        <f>N32</f>
        <v>5.3833333333333329</v>
      </c>
      <c r="Q33" t="s">
        <v>42</v>
      </c>
      <c r="R33" s="23">
        <f t="shared" ref="R33:R34" si="10">P33+J$19</f>
        <v>6.8781748846367359</v>
      </c>
      <c r="S33" s="40" t="s">
        <v>64</v>
      </c>
      <c r="T33" s="89">
        <f>J24</f>
        <v>5.7166666666666659</v>
      </c>
      <c r="U33" s="85" t="s">
        <v>162</v>
      </c>
      <c r="V33" s="89">
        <f>T32</f>
        <v>5.1166666666666671</v>
      </c>
      <c r="W33" t="s">
        <v>42</v>
      </c>
      <c r="X33" s="23">
        <f t="shared" ref="X33:X34" si="11">V33+J$19</f>
        <v>6.6115082179700702</v>
      </c>
      <c r="Y33" s="40" t="s">
        <v>64</v>
      </c>
      <c r="Z33" s="89">
        <f>J25</f>
        <v>5.5166666666666666</v>
      </c>
      <c r="AA33" s="85" t="s">
        <v>162</v>
      </c>
      <c r="AB33" s="89">
        <f>Z33</f>
        <v>5.5166666666666666</v>
      </c>
      <c r="AC33" t="s">
        <v>42</v>
      </c>
      <c r="AD33" s="23">
        <f t="shared" ref="AD33:AD34" si="12">AB33+J$19</f>
        <v>7.0115082179700696</v>
      </c>
    </row>
    <row r="34" spans="13:30" x14ac:dyDescent="0.25">
      <c r="M34" s="40" t="s">
        <v>159</v>
      </c>
      <c r="N34" s="89">
        <f>K23</f>
        <v>5.9666666666666659</v>
      </c>
      <c r="O34" s="40"/>
      <c r="P34" s="89">
        <f>N34</f>
        <v>5.9666666666666659</v>
      </c>
      <c r="Q34" t="s">
        <v>43</v>
      </c>
      <c r="R34" s="23">
        <f t="shared" si="10"/>
        <v>7.4615082179700689</v>
      </c>
      <c r="S34" s="40" t="s">
        <v>65</v>
      </c>
      <c r="T34" s="89">
        <f>K24</f>
        <v>4.7166666666666668</v>
      </c>
      <c r="U34" s="40"/>
      <c r="V34" s="89">
        <f>T33</f>
        <v>5.7166666666666659</v>
      </c>
      <c r="W34" t="s">
        <v>42</v>
      </c>
      <c r="X34" s="23">
        <f t="shared" si="11"/>
        <v>7.2115082179700689</v>
      </c>
      <c r="Y34" s="40" t="s">
        <v>65</v>
      </c>
      <c r="Z34" s="89">
        <f>K25</f>
        <v>4.9333333333333336</v>
      </c>
      <c r="AA34" s="40"/>
      <c r="AB34" s="89">
        <f>Z32</f>
        <v>5.9833333333333334</v>
      </c>
      <c r="AC34" t="s">
        <v>42</v>
      </c>
      <c r="AD34" s="23">
        <f t="shared" si="12"/>
        <v>7.4781748846367364</v>
      </c>
    </row>
    <row r="35" spans="13:30" x14ac:dyDescent="0.25">
      <c r="M35" s="40"/>
      <c r="N35" s="40"/>
      <c r="O35" s="40"/>
      <c r="P35" s="40"/>
      <c r="S35" s="40"/>
      <c r="T35" s="40"/>
      <c r="U35" s="40"/>
      <c r="V35" s="40"/>
      <c r="Y35" s="40"/>
      <c r="Z35" s="40"/>
      <c r="AA35" s="40"/>
      <c r="AB35" s="40"/>
    </row>
    <row r="36" spans="13:30" x14ac:dyDescent="0.25">
      <c r="M36" s="40" t="s">
        <v>160</v>
      </c>
      <c r="N36" s="40"/>
      <c r="O36" s="40"/>
      <c r="P36" s="40"/>
      <c r="S36" s="40" t="s">
        <v>64</v>
      </c>
      <c r="T36" s="40"/>
      <c r="U36" s="40"/>
      <c r="V36" s="40"/>
      <c r="Y36" s="40" t="s">
        <v>65</v>
      </c>
      <c r="Z36" s="40"/>
      <c r="AA36" s="40"/>
      <c r="AB36" s="40"/>
    </row>
    <row r="37" spans="13:30" x14ac:dyDescent="0.25">
      <c r="M37" s="40" t="s">
        <v>161</v>
      </c>
      <c r="N37" s="40"/>
      <c r="O37" s="40"/>
      <c r="P37" s="40"/>
      <c r="S37" s="40"/>
      <c r="T37" s="40"/>
      <c r="U37" s="40"/>
      <c r="V37" s="40"/>
      <c r="Y37" s="40"/>
      <c r="Z37" s="40"/>
      <c r="AA37" s="40"/>
      <c r="AB37" s="40"/>
    </row>
    <row r="38" spans="13:30" x14ac:dyDescent="0.25">
      <c r="M38" s="40" t="s">
        <v>60</v>
      </c>
      <c r="N38" s="89">
        <f>I23</f>
        <v>5.3833333333333329</v>
      </c>
      <c r="O38" s="40"/>
      <c r="P38" s="89">
        <f>N39</f>
        <v>5.1166666666666671</v>
      </c>
      <c r="Q38" t="s">
        <v>42</v>
      </c>
      <c r="R38" s="23">
        <f>P38+J$19</f>
        <v>6.6115082179700702</v>
      </c>
      <c r="S38" s="40" t="s">
        <v>60</v>
      </c>
      <c r="T38" s="89">
        <f>J23</f>
        <v>4.2833333333333341</v>
      </c>
      <c r="U38" s="40"/>
      <c r="V38" s="89">
        <f>T38</f>
        <v>4.2833333333333341</v>
      </c>
      <c r="W38" t="s">
        <v>42</v>
      </c>
      <c r="X38" s="23">
        <f>V38+J$19</f>
        <v>5.7781748846367371</v>
      </c>
      <c r="Y38" s="40" t="s">
        <v>60</v>
      </c>
      <c r="Z38" s="89">
        <f>K23</f>
        <v>5.9666666666666659</v>
      </c>
      <c r="AA38" s="40"/>
      <c r="AB38" s="89">
        <f>Z39</f>
        <v>4.7166666666666668</v>
      </c>
      <c r="AC38" t="s">
        <v>42</v>
      </c>
      <c r="AD38" s="23">
        <f>AB38+J$19</f>
        <v>6.2115082179700698</v>
      </c>
    </row>
    <row r="39" spans="13:30" x14ac:dyDescent="0.25">
      <c r="M39" s="40" t="s">
        <v>61</v>
      </c>
      <c r="N39" s="89">
        <f>I24</f>
        <v>5.1166666666666671</v>
      </c>
      <c r="O39" s="85" t="s">
        <v>162</v>
      </c>
      <c r="P39" s="89">
        <f>N38</f>
        <v>5.3833333333333329</v>
      </c>
      <c r="Q39" t="s">
        <v>42</v>
      </c>
      <c r="R39" s="23">
        <f t="shared" ref="R39:R40" si="13">P39+J$19</f>
        <v>6.8781748846367359</v>
      </c>
      <c r="S39" s="40" t="s">
        <v>61</v>
      </c>
      <c r="T39" s="89">
        <f>K24</f>
        <v>4.7166666666666668</v>
      </c>
      <c r="U39" s="85" t="s">
        <v>162</v>
      </c>
      <c r="V39" s="89">
        <f>T39</f>
        <v>4.7166666666666668</v>
      </c>
      <c r="W39" t="s">
        <v>42</v>
      </c>
      <c r="X39" s="23">
        <f t="shared" ref="X39:X40" si="14">V39+J$19</f>
        <v>6.2115082179700698</v>
      </c>
      <c r="Y39" s="40" t="s">
        <v>61</v>
      </c>
      <c r="Z39" s="89">
        <f>K24</f>
        <v>4.7166666666666668</v>
      </c>
      <c r="AA39" s="40" t="s">
        <v>162</v>
      </c>
      <c r="AB39" s="89">
        <f>Z40</f>
        <v>4.9333333333333336</v>
      </c>
      <c r="AC39" t="s">
        <v>42</v>
      </c>
      <c r="AD39" s="23">
        <f t="shared" ref="AD39:AD40" si="15">AB39+J$19</f>
        <v>6.4281748846367366</v>
      </c>
    </row>
    <row r="40" spans="13:30" x14ac:dyDescent="0.25">
      <c r="M40" s="40" t="s">
        <v>62</v>
      </c>
      <c r="N40" s="89">
        <f>I25</f>
        <v>5.9833333333333334</v>
      </c>
      <c r="O40" s="40"/>
      <c r="P40" s="89">
        <f>N40</f>
        <v>5.9833333333333334</v>
      </c>
      <c r="Q40" t="s">
        <v>42</v>
      </c>
      <c r="R40" s="23">
        <f t="shared" si="13"/>
        <v>7.4781748846367364</v>
      </c>
      <c r="S40" s="40" t="s">
        <v>62</v>
      </c>
      <c r="T40" s="89">
        <f>J25</f>
        <v>5.5166666666666666</v>
      </c>
      <c r="U40" s="40"/>
      <c r="V40" s="89">
        <f>T40</f>
        <v>5.5166666666666666</v>
      </c>
      <c r="W40" t="s">
        <v>42</v>
      </c>
      <c r="X40" s="23">
        <f t="shared" si="14"/>
        <v>7.0115082179700696</v>
      </c>
      <c r="Y40" s="40" t="s">
        <v>62</v>
      </c>
      <c r="Z40" s="89">
        <f>K25</f>
        <v>4.9333333333333336</v>
      </c>
      <c r="AA40" s="40"/>
      <c r="AB40" s="89">
        <f>Z38</f>
        <v>5.9666666666666659</v>
      </c>
      <c r="AC40" t="s">
        <v>42</v>
      </c>
      <c r="AD40" s="23">
        <f t="shared" si="15"/>
        <v>7.4615082179700689</v>
      </c>
    </row>
  </sheetData>
  <mergeCells count="19">
    <mergeCell ref="A19:A20"/>
    <mergeCell ref="B19:D19"/>
    <mergeCell ref="E19:E20"/>
    <mergeCell ref="F19:F20"/>
    <mergeCell ref="G2:J2"/>
    <mergeCell ref="G3:J3"/>
    <mergeCell ref="H19:I19"/>
    <mergeCell ref="A1:F1"/>
    <mergeCell ref="A18:F18"/>
    <mergeCell ref="H17:I17"/>
    <mergeCell ref="H18:I18"/>
    <mergeCell ref="A2:A3"/>
    <mergeCell ref="B2:D2"/>
    <mergeCell ref="E2:E3"/>
    <mergeCell ref="F2:F3"/>
    <mergeCell ref="H21:H22"/>
    <mergeCell ref="I21:K21"/>
    <mergeCell ref="L21:L22"/>
    <mergeCell ref="M21:M22"/>
  </mergeCells>
  <phoneticPr fontId="3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C8BA-6F52-4223-ABCF-428FCD15F6B3}">
  <dimension ref="A1:Q27"/>
  <sheetViews>
    <sheetView topLeftCell="G1" zoomScale="92" zoomScaleNormal="100" workbookViewId="0">
      <selection activeCell="H8" sqref="H8:O15"/>
    </sheetView>
  </sheetViews>
  <sheetFormatPr defaultRowHeight="15" x14ac:dyDescent="0.25"/>
  <cols>
    <col min="6" max="6" width="9" bestFit="1" customWidth="1"/>
    <col min="7" max="7" width="18.28515625" customWidth="1"/>
    <col min="8" max="8" width="10.42578125" customWidth="1"/>
    <col min="10" max="10" width="10.140625" bestFit="1" customWidth="1"/>
    <col min="12" max="12" width="9.85546875" bestFit="1" customWidth="1"/>
  </cols>
  <sheetData>
    <row r="1" spans="1:15" ht="15.75" x14ac:dyDescent="0.25">
      <c r="A1" s="107" t="s">
        <v>41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0" t="s">
        <v>66</v>
      </c>
      <c r="H2" s="111"/>
      <c r="I2" s="111"/>
      <c r="J2" s="111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6.4</v>
      </c>
      <c r="C4" s="1">
        <v>8.0500000000000007</v>
      </c>
      <c r="D4" s="1">
        <v>9.3000000000000007</v>
      </c>
      <c r="E4" s="4">
        <f>SUM(B4:D4)</f>
        <v>23.75</v>
      </c>
      <c r="F4" s="50">
        <f t="shared" ref="F4:F12" si="0">E4/3</f>
        <v>7.916666666666667</v>
      </c>
      <c r="G4" s="20" t="s">
        <v>59</v>
      </c>
      <c r="H4" s="21"/>
      <c r="I4" s="21"/>
      <c r="J4" s="21"/>
      <c r="K4" t="s">
        <v>54</v>
      </c>
      <c r="L4">
        <v>3</v>
      </c>
    </row>
    <row r="5" spans="1:15" ht="15.75" x14ac:dyDescent="0.25">
      <c r="A5" s="12" t="s">
        <v>45</v>
      </c>
      <c r="B5" s="1">
        <v>6.6</v>
      </c>
      <c r="C5" s="1">
        <v>7.15</v>
      </c>
      <c r="D5" s="1">
        <v>7.3</v>
      </c>
      <c r="E5" s="4">
        <f t="shared" ref="E5:E12" si="1">SUM(B5:D5)</f>
        <v>21.05</v>
      </c>
      <c r="F5" s="50">
        <f t="shared" si="0"/>
        <v>7.0166666666666666</v>
      </c>
      <c r="K5" t="s">
        <v>8</v>
      </c>
      <c r="L5">
        <v>3</v>
      </c>
    </row>
    <row r="6" spans="1:15" ht="15.75" x14ac:dyDescent="0.25">
      <c r="A6" s="12" t="s">
        <v>46</v>
      </c>
      <c r="B6" s="1">
        <v>7.15</v>
      </c>
      <c r="C6" s="1">
        <v>8.6</v>
      </c>
      <c r="D6" s="1">
        <v>8.1999999999999993</v>
      </c>
      <c r="E6" s="4">
        <f t="shared" si="1"/>
        <v>23.95</v>
      </c>
      <c r="F6" s="50">
        <f t="shared" si="0"/>
        <v>7.9833333333333334</v>
      </c>
      <c r="H6" t="s">
        <v>9</v>
      </c>
      <c r="K6" t="s">
        <v>9</v>
      </c>
      <c r="L6">
        <f>E13^2/(L3*L4*L5)</f>
        <v>1728.1600037037035</v>
      </c>
    </row>
    <row r="7" spans="1:15" ht="15.75" x14ac:dyDescent="0.25">
      <c r="A7" s="12" t="s">
        <v>47</v>
      </c>
      <c r="B7" s="1">
        <v>7.75</v>
      </c>
      <c r="C7" s="1">
        <v>6.85</v>
      </c>
      <c r="D7" s="1">
        <v>8.5</v>
      </c>
      <c r="E7" s="4">
        <f t="shared" si="1"/>
        <v>23.1</v>
      </c>
      <c r="F7" s="50">
        <f t="shared" si="0"/>
        <v>7.7</v>
      </c>
      <c r="H7" t="s">
        <v>10</v>
      </c>
    </row>
    <row r="8" spans="1:15" ht="15.75" x14ac:dyDescent="0.25">
      <c r="A8" s="12" t="s">
        <v>48</v>
      </c>
      <c r="B8" s="1">
        <v>8.1999999999999993</v>
      </c>
      <c r="C8" s="1">
        <v>8.5</v>
      </c>
      <c r="D8" s="1">
        <v>8.5500000000000007</v>
      </c>
      <c r="E8" s="4">
        <f t="shared" si="1"/>
        <v>25.25</v>
      </c>
      <c r="F8" s="50">
        <f t="shared" si="0"/>
        <v>8.4166666666666661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7.25</v>
      </c>
      <c r="C9" s="1">
        <v>7.8</v>
      </c>
      <c r="D9" s="1">
        <v>8.6</v>
      </c>
      <c r="E9" s="4">
        <f t="shared" si="1"/>
        <v>23.65</v>
      </c>
      <c r="F9" s="50">
        <f t="shared" si="0"/>
        <v>7.8833333333333329</v>
      </c>
      <c r="H9" s="7" t="s">
        <v>18</v>
      </c>
      <c r="I9" s="4">
        <f>L5-1</f>
        <v>2</v>
      </c>
      <c r="J9" s="50">
        <f>SUMSQ(B13:D13)/9-L6</f>
        <v>7.972896296296085</v>
      </c>
      <c r="K9" s="50">
        <f>J9/I9</f>
        <v>3.9864481481480425</v>
      </c>
      <c r="L9" s="50">
        <f>K9/K$14</f>
        <v>12.509356527194798</v>
      </c>
      <c r="M9" s="4" t="str">
        <f>IF(L9&lt;N9,"tn",IF(L9&lt;O9,"*","**"))</f>
        <v>**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7.55</v>
      </c>
      <c r="C10" s="1">
        <v>7.75</v>
      </c>
      <c r="D10" s="1">
        <v>9.4</v>
      </c>
      <c r="E10" s="4">
        <f t="shared" si="1"/>
        <v>24.700000000000003</v>
      </c>
      <c r="F10" s="50">
        <f t="shared" si="0"/>
        <v>8.2333333333333343</v>
      </c>
      <c r="H10" s="7" t="s">
        <v>0</v>
      </c>
      <c r="I10" s="4">
        <f>L3*L4-1</f>
        <v>8</v>
      </c>
      <c r="J10" s="50">
        <f>SUMSQ(E4:E12)/3-L6</f>
        <v>5.0193629629629868</v>
      </c>
      <c r="K10" s="50">
        <f t="shared" ref="K10:K13" si="2">J10/I10</f>
        <v>0.62742037037037335</v>
      </c>
      <c r="L10" s="50">
        <f t="shared" ref="L10:L13" si="3">K10/K$14</f>
        <v>1.9688265879072806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8">
        <v>8.3000000000000007</v>
      </c>
      <c r="C11" s="1">
        <v>7.81</v>
      </c>
      <c r="D11" s="1">
        <v>9.0500000000000007</v>
      </c>
      <c r="E11" s="4">
        <f t="shared" si="1"/>
        <v>25.16</v>
      </c>
      <c r="F11" s="50">
        <f t="shared" si="0"/>
        <v>8.3866666666666667</v>
      </c>
      <c r="H11" s="7" t="s">
        <v>58</v>
      </c>
      <c r="I11" s="4">
        <f>L3-1</f>
        <v>2</v>
      </c>
      <c r="J11" s="50">
        <f>SUMSQ(E21:E23)/9-L6</f>
        <v>2.3544518518517634</v>
      </c>
      <c r="K11" s="50">
        <f t="shared" si="2"/>
        <v>1.1772259259258817</v>
      </c>
      <c r="L11" s="50">
        <f t="shared" si="3"/>
        <v>3.694100179706385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7.5</v>
      </c>
      <c r="C12" s="52">
        <v>8.3000000000000007</v>
      </c>
      <c r="D12" s="51">
        <v>9.6</v>
      </c>
      <c r="E12" s="4">
        <f t="shared" si="1"/>
        <v>25.4</v>
      </c>
      <c r="F12" s="50">
        <f t="shared" si="0"/>
        <v>8.4666666666666668</v>
      </c>
      <c r="H12" s="7" t="s">
        <v>54</v>
      </c>
      <c r="I12" s="4">
        <f>L4-1</f>
        <v>2</v>
      </c>
      <c r="J12" s="50">
        <f>SUMSQ(B24:D24)/9-L6</f>
        <v>0.1660074074077329</v>
      </c>
      <c r="K12" s="50">
        <f t="shared" si="2"/>
        <v>8.3003703703866449E-2</v>
      </c>
      <c r="L12" s="50">
        <f t="shared" si="3"/>
        <v>0.26046317025136062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66.699999999999989</v>
      </c>
      <c r="C13" s="4">
        <f>SUM(C4:C12)</f>
        <v>70.81</v>
      </c>
      <c r="D13" s="4">
        <f>SUM(D4:D12)</f>
        <v>78.499999999999986</v>
      </c>
      <c r="E13" s="4">
        <f>SUM(E4:E12)</f>
        <v>216.01</v>
      </c>
      <c r="F13" s="4"/>
      <c r="H13" s="7" t="s">
        <v>55</v>
      </c>
      <c r="I13" s="4">
        <f>I11*I12</f>
        <v>4</v>
      </c>
      <c r="J13" s="50">
        <f>J10-J11-J12</f>
        <v>2.4989037037034905</v>
      </c>
      <c r="K13" s="50">
        <f t="shared" si="2"/>
        <v>0.62472592592587262</v>
      </c>
      <c r="L13" s="50">
        <f t="shared" si="3"/>
        <v>1.9603715008356883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5.0988370370375833</v>
      </c>
      <c r="K14" s="50">
        <f>J14/I14</f>
        <v>0.31867731481484896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18.091096296296655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0.18817170492659946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0.68682672298208802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">
        <f>E4</f>
        <v>23.75</v>
      </c>
      <c r="C21" s="1">
        <f>E5</f>
        <v>21.05</v>
      </c>
      <c r="D21" s="1">
        <f>E6</f>
        <v>23.95</v>
      </c>
      <c r="E21" s="1">
        <f>SUM(B21:D21)</f>
        <v>68.75</v>
      </c>
      <c r="F21" s="50">
        <f>E21/9</f>
        <v>7.6388888888888893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">
        <f>E7</f>
        <v>23.1</v>
      </c>
      <c r="C22" s="1">
        <f>E8</f>
        <v>25.25</v>
      </c>
      <c r="D22" s="1">
        <f>E9</f>
        <v>23.65</v>
      </c>
      <c r="E22" s="1">
        <f>SUM(B22:D22)</f>
        <v>72</v>
      </c>
      <c r="F22" s="50">
        <f>E22/9</f>
        <v>8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">
        <f>E10</f>
        <v>24.700000000000003</v>
      </c>
      <c r="C23" s="1">
        <f>E11</f>
        <v>25.16</v>
      </c>
      <c r="D23" s="1">
        <f>E12</f>
        <v>25.4</v>
      </c>
      <c r="E23" s="1">
        <f>SUM(B23:D23)</f>
        <v>75.259999999999991</v>
      </c>
      <c r="F23" s="50">
        <f>E23/9</f>
        <v>8.362222222222222</v>
      </c>
      <c r="H23" s="4" t="s">
        <v>60</v>
      </c>
      <c r="I23" s="52">
        <f>F4</f>
        <v>7.916666666666667</v>
      </c>
      <c r="J23" s="52">
        <f>F5</f>
        <v>7.0166666666666666</v>
      </c>
      <c r="K23" s="52">
        <f>F6</f>
        <v>7.9833333333333334</v>
      </c>
      <c r="L23" s="52">
        <f>SUM(I23:K23)</f>
        <v>22.916666666666668</v>
      </c>
      <c r="M23" s="50">
        <f>AVERAGE(I23:K23)</f>
        <v>7.6388888888888893</v>
      </c>
      <c r="O23" s="23">
        <f>M23</f>
        <v>7.6388888888888893</v>
      </c>
      <c r="P23" s="34" t="s">
        <v>42</v>
      </c>
      <c r="Q23" s="23">
        <f>O23+J19</f>
        <v>8.3257156118709776</v>
      </c>
    </row>
    <row r="24" spans="1:17" ht="15.75" x14ac:dyDescent="0.25">
      <c r="A24" s="4" t="s">
        <v>2</v>
      </c>
      <c r="B24" s="1">
        <f>SUM(B21:B23)</f>
        <v>71.550000000000011</v>
      </c>
      <c r="C24" s="1">
        <f t="shared" ref="C24:D24" si="5">SUM(C21:C23)</f>
        <v>71.459999999999994</v>
      </c>
      <c r="D24" s="1">
        <f t="shared" si="5"/>
        <v>73</v>
      </c>
      <c r="E24" s="1">
        <f>SUM(E21:E23)</f>
        <v>216.01</v>
      </c>
      <c r="F24" s="4"/>
      <c r="H24" s="4" t="s">
        <v>61</v>
      </c>
      <c r="I24" s="52">
        <f>F7</f>
        <v>7.7</v>
      </c>
      <c r="J24" s="52">
        <f>F8</f>
        <v>8.4166666666666661</v>
      </c>
      <c r="K24" s="52">
        <f>F9</f>
        <v>7.8833333333333329</v>
      </c>
      <c r="L24" s="52">
        <f>SUM(I24:K24)</f>
        <v>24</v>
      </c>
      <c r="M24" s="50">
        <f t="shared" ref="M24:M25" si="6">AVERAGE(I24:K24)</f>
        <v>8</v>
      </c>
      <c r="O24" s="23">
        <f>M24</f>
        <v>8</v>
      </c>
      <c r="P24" s="34" t="s">
        <v>77</v>
      </c>
      <c r="Q24" s="23">
        <f>O24+J19</f>
        <v>8.6868267229820884</v>
      </c>
    </row>
    <row r="25" spans="1:17" ht="15.75" x14ac:dyDescent="0.25">
      <c r="A25" s="4" t="s">
        <v>3</v>
      </c>
      <c r="B25" s="50">
        <f>B24/9</f>
        <v>7.9500000000000011</v>
      </c>
      <c r="C25" s="50">
        <f t="shared" ref="C25:D25" si="7">C24/9</f>
        <v>7.9399999999999995</v>
      </c>
      <c r="D25" s="50">
        <f t="shared" si="7"/>
        <v>8.1111111111111107</v>
      </c>
      <c r="E25" s="4"/>
      <c r="F25" s="4"/>
      <c r="H25" s="4" t="s">
        <v>62</v>
      </c>
      <c r="I25" s="52">
        <f>F10</f>
        <v>8.2333333333333343</v>
      </c>
      <c r="J25" s="52">
        <f>F11</f>
        <v>8.3866666666666667</v>
      </c>
      <c r="K25" s="52">
        <f>F12</f>
        <v>8.4666666666666668</v>
      </c>
      <c r="L25" s="52">
        <f>SUM(I25:K25)</f>
        <v>25.086666666666666</v>
      </c>
      <c r="M25" s="50">
        <f t="shared" si="6"/>
        <v>8.362222222222222</v>
      </c>
      <c r="O25" s="23">
        <f>M25</f>
        <v>8.362222222222222</v>
      </c>
      <c r="P25" s="34" t="s">
        <v>43</v>
      </c>
      <c r="Q25" s="23">
        <f>O25+J19</f>
        <v>9.0490489452043104</v>
      </c>
    </row>
    <row r="26" spans="1:17" ht="15.75" x14ac:dyDescent="0.25">
      <c r="H26" s="4" t="s">
        <v>2</v>
      </c>
      <c r="I26" s="1">
        <f>SUM(I23:I25)</f>
        <v>23.85</v>
      </c>
      <c r="J26" s="1">
        <f t="shared" ref="J26:K26" si="8">SUM(J23:J25)</f>
        <v>23.82</v>
      </c>
      <c r="K26" s="1">
        <f t="shared" si="8"/>
        <v>24.333333333333336</v>
      </c>
      <c r="L26" s="52">
        <f>SUM(L23:L25)</f>
        <v>72.00333333333333</v>
      </c>
      <c r="M26" s="50"/>
    </row>
    <row r="27" spans="1:17" ht="15.75" x14ac:dyDescent="0.25">
      <c r="H27" s="4" t="s">
        <v>3</v>
      </c>
      <c r="I27" s="50">
        <f>AVERAGE(I23:I25)</f>
        <v>7.95</v>
      </c>
      <c r="J27" s="50">
        <f t="shared" ref="J27:K27" si="9">AVERAGE(J23:J25)</f>
        <v>7.94</v>
      </c>
      <c r="K27" s="50">
        <f t="shared" si="9"/>
        <v>8.1111111111111125</v>
      </c>
      <c r="L27" s="4"/>
      <c r="M27" s="4"/>
    </row>
  </sheetData>
  <mergeCells count="19">
    <mergeCell ref="H19:I19"/>
    <mergeCell ref="H21:H22"/>
    <mergeCell ref="I21:K21"/>
    <mergeCell ref="L21:L22"/>
    <mergeCell ref="M21:M22"/>
    <mergeCell ref="A1:F1"/>
    <mergeCell ref="A18:F18"/>
    <mergeCell ref="H17:I17"/>
    <mergeCell ref="H18:I18"/>
    <mergeCell ref="A2:A3"/>
    <mergeCell ref="B2:D2"/>
    <mergeCell ref="E2:E3"/>
    <mergeCell ref="F2:F3"/>
    <mergeCell ref="A19:A20"/>
    <mergeCell ref="B19:D19"/>
    <mergeCell ref="E19:E20"/>
    <mergeCell ref="F19:F20"/>
    <mergeCell ref="G2:J2"/>
    <mergeCell ref="G3:J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9C1E-6102-4641-91AF-58673BA022E6}">
  <dimension ref="B3:O26"/>
  <sheetViews>
    <sheetView zoomScale="101" workbookViewId="0">
      <selection activeCell="B18" sqref="B18:E26"/>
    </sheetView>
  </sheetViews>
  <sheetFormatPr defaultRowHeight="15" x14ac:dyDescent="0.25"/>
  <cols>
    <col min="2" max="2" width="16.5703125" customWidth="1"/>
    <col min="3" max="3" width="16.28515625" customWidth="1"/>
    <col min="4" max="5" width="17.42578125" customWidth="1"/>
    <col min="9" max="9" width="45.42578125" customWidth="1"/>
    <col min="10" max="10" width="23" customWidth="1"/>
    <col min="11" max="11" width="14.5703125" customWidth="1"/>
    <col min="13" max="13" width="26" customWidth="1"/>
    <col min="14" max="14" width="25.42578125" customWidth="1"/>
    <col min="15" max="15" width="14.7109375" customWidth="1"/>
  </cols>
  <sheetData>
    <row r="3" spans="2:15" x14ac:dyDescent="0.25">
      <c r="B3" s="103" t="s">
        <v>0</v>
      </c>
      <c r="C3" s="117" t="s">
        <v>78</v>
      </c>
      <c r="D3" s="118"/>
      <c r="E3" s="118"/>
      <c r="F3" s="119"/>
      <c r="G3" s="16"/>
      <c r="I3" s="130" t="s">
        <v>0</v>
      </c>
      <c r="J3" s="78" t="s">
        <v>81</v>
      </c>
      <c r="K3" s="80"/>
      <c r="M3" s="101" t="s">
        <v>82</v>
      </c>
      <c r="N3" s="62" t="s">
        <v>88</v>
      </c>
      <c r="O3" s="63"/>
    </row>
    <row r="4" spans="2:15" x14ac:dyDescent="0.25">
      <c r="B4" s="104"/>
      <c r="C4" s="28" t="s">
        <v>71</v>
      </c>
      <c r="D4" s="29" t="s">
        <v>72</v>
      </c>
      <c r="E4" s="29" t="s">
        <v>73</v>
      </c>
      <c r="F4" s="30" t="s">
        <v>75</v>
      </c>
      <c r="I4" s="130"/>
      <c r="J4" s="42" t="s">
        <v>74</v>
      </c>
      <c r="K4" s="16"/>
      <c r="M4" s="102"/>
      <c r="N4" s="62" t="str">
        <f>F4</f>
        <v>35 HST</v>
      </c>
    </row>
    <row r="5" spans="2:15" ht="15.75" x14ac:dyDescent="0.25">
      <c r="B5" s="39" t="s">
        <v>60</v>
      </c>
      <c r="C5" s="36">
        <f>'Diameter Batang 7 HST'!F21</f>
        <v>2.0499999999999998</v>
      </c>
      <c r="D5" s="33">
        <f>'Diameter Batang 14 HST'!F21</f>
        <v>2.4499999999999997</v>
      </c>
      <c r="E5" s="33">
        <f>'Diameter Batang 21 HST'!F21</f>
        <v>3.1111111111111112</v>
      </c>
      <c r="F5" s="44">
        <f>'Diameter Batang 35 HST'!M23</f>
        <v>7.6388888888888893</v>
      </c>
      <c r="I5" s="77" t="s">
        <v>107</v>
      </c>
      <c r="J5" s="87" t="s">
        <v>116</v>
      </c>
      <c r="M5" s="13" t="s">
        <v>83</v>
      </c>
      <c r="N5" s="73" t="s">
        <v>104</v>
      </c>
    </row>
    <row r="6" spans="2:15" ht="15.75" x14ac:dyDescent="0.25">
      <c r="B6" s="39" t="s">
        <v>61</v>
      </c>
      <c r="C6" s="37">
        <f>'Diameter Batang 7 HST'!F22</f>
        <v>1.4833333333333334</v>
      </c>
      <c r="D6" s="23">
        <f>'Diameter Batang 14 HST'!F22</f>
        <v>2.5444444444444447</v>
      </c>
      <c r="E6" s="23">
        <f>'Diameter Batang 21 HST'!F22</f>
        <v>3.1444444444444444</v>
      </c>
      <c r="F6" s="35">
        <f>'Diameter Batang 35 HST'!M24</f>
        <v>8</v>
      </c>
      <c r="I6" s="77" t="s">
        <v>108</v>
      </c>
      <c r="J6" s="87" t="s">
        <v>117</v>
      </c>
      <c r="M6" s="13" t="s">
        <v>86</v>
      </c>
      <c r="N6" s="73" t="s">
        <v>106</v>
      </c>
    </row>
    <row r="7" spans="2:15" ht="15.75" x14ac:dyDescent="0.25">
      <c r="B7" s="39" t="s">
        <v>62</v>
      </c>
      <c r="C7" s="64">
        <f>'Diameter Batang 7 HST'!F23</f>
        <v>1.4500000000000002</v>
      </c>
      <c r="D7" s="65">
        <f>'Diameter Batang 14 HST'!F23</f>
        <v>2.3888888888888888</v>
      </c>
      <c r="E7" s="65">
        <f>'Diameter Batang 21 HST'!F23</f>
        <v>3.1222222222222218</v>
      </c>
      <c r="F7" s="45">
        <f>'Diameter Batang 35 HST'!M25</f>
        <v>8.362222222222222</v>
      </c>
      <c r="I7" s="77" t="s">
        <v>109</v>
      </c>
      <c r="J7" s="87" t="s">
        <v>118</v>
      </c>
      <c r="M7" s="68" t="s">
        <v>87</v>
      </c>
      <c r="N7" s="74" t="s">
        <v>105</v>
      </c>
    </row>
    <row r="8" spans="2:15" ht="15.75" x14ac:dyDescent="0.25">
      <c r="B8" s="40" t="s">
        <v>70</v>
      </c>
      <c r="C8" s="37" t="s">
        <v>76</v>
      </c>
      <c r="D8" s="23" t="s">
        <v>76</v>
      </c>
      <c r="E8" s="23" t="s">
        <v>76</v>
      </c>
      <c r="F8" s="35">
        <f>'Diameter Batang 35 HST'!J19</f>
        <v>0.68682672298208802</v>
      </c>
      <c r="I8" s="77" t="s">
        <v>110</v>
      </c>
      <c r="J8" s="87" t="s">
        <v>119</v>
      </c>
      <c r="M8" s="68" t="s">
        <v>84</v>
      </c>
      <c r="N8" s="74">
        <f>F8</f>
        <v>0.68682672298208802</v>
      </c>
    </row>
    <row r="9" spans="2:15" ht="15.75" x14ac:dyDescent="0.25">
      <c r="B9" s="39" t="s">
        <v>63</v>
      </c>
      <c r="C9" s="36">
        <f>'Diameter Batang 7 HST'!B25</f>
        <v>1.9944444444444445</v>
      </c>
      <c r="D9" s="33">
        <f>'Diameter Batang 14 HST'!B25</f>
        <v>2.4944444444444449</v>
      </c>
      <c r="E9" s="33">
        <f>'Diameter Batang 21 HST'!B25</f>
        <v>3.1444444444444439</v>
      </c>
      <c r="F9" s="44">
        <f>'Diameter Batang 35 HST'!I27</f>
        <v>7.95</v>
      </c>
      <c r="I9" s="77" t="s">
        <v>114</v>
      </c>
      <c r="J9" s="87" t="s">
        <v>120</v>
      </c>
    </row>
    <row r="10" spans="2:15" ht="15.75" x14ac:dyDescent="0.25">
      <c r="B10" s="39" t="s">
        <v>64</v>
      </c>
      <c r="C10" s="37">
        <f>'Diameter Batang 7 HST'!C25</f>
        <v>2.0388888888888892</v>
      </c>
      <c r="D10" s="23">
        <f>'Diameter Batang 14 HST'!C25</f>
        <v>2.4444444444444446</v>
      </c>
      <c r="E10" s="23">
        <f>'Diameter Batang 21 HST'!C25</f>
        <v>3.0444444444444447</v>
      </c>
      <c r="F10" s="35">
        <f>'Diameter Batang 35 HST'!J27</f>
        <v>7.94</v>
      </c>
      <c r="I10" s="77" t="s">
        <v>108</v>
      </c>
      <c r="J10" s="87" t="s">
        <v>121</v>
      </c>
    </row>
    <row r="11" spans="2:15" ht="15.75" x14ac:dyDescent="0.25">
      <c r="B11" s="39" t="s">
        <v>65</v>
      </c>
      <c r="C11" s="37">
        <f>'Diameter Batang 7 HST'!D25</f>
        <v>1.927777777777778</v>
      </c>
      <c r="D11" s="23">
        <f>'Diameter Batang 14 HST'!D25</f>
        <v>2.4444444444444446</v>
      </c>
      <c r="E11" s="23">
        <f>'Diameter Batang 21 HST'!D25</f>
        <v>3.1888888888888887</v>
      </c>
      <c r="F11" s="35">
        <f>'Diameter Batang 35 HST'!K27</f>
        <v>8.1111111111111125</v>
      </c>
      <c r="I11" s="77" t="s">
        <v>111</v>
      </c>
      <c r="J11" s="87" t="s">
        <v>122</v>
      </c>
    </row>
    <row r="12" spans="2:15" ht="15.75" x14ac:dyDescent="0.25">
      <c r="B12" s="40" t="s">
        <v>70</v>
      </c>
      <c r="C12" s="38" t="s">
        <v>76</v>
      </c>
      <c r="D12" s="31" t="s">
        <v>76</v>
      </c>
      <c r="E12" s="31" t="s">
        <v>76</v>
      </c>
      <c r="F12" s="32" t="s">
        <v>76</v>
      </c>
      <c r="I12" s="77" t="s">
        <v>113</v>
      </c>
      <c r="J12" s="87" t="s">
        <v>123</v>
      </c>
    </row>
    <row r="13" spans="2:15" ht="15.75" x14ac:dyDescent="0.25">
      <c r="I13" s="41" t="s">
        <v>112</v>
      </c>
      <c r="J13" s="88" t="s">
        <v>124</v>
      </c>
    </row>
    <row r="14" spans="2:15" ht="15.75" x14ac:dyDescent="0.25">
      <c r="I14" s="79" t="s">
        <v>115</v>
      </c>
      <c r="J14" s="76">
        <f>'Diameter Batang 28 HST'!J19</f>
        <v>1.494841551303403</v>
      </c>
    </row>
    <row r="18" spans="2:5" x14ac:dyDescent="0.25">
      <c r="B18" s="131" t="s">
        <v>140</v>
      </c>
      <c r="C18" s="132" t="s">
        <v>141</v>
      </c>
      <c r="D18" s="132"/>
      <c r="E18" s="132"/>
    </row>
    <row r="19" spans="2:5" x14ac:dyDescent="0.25">
      <c r="B19" s="131"/>
      <c r="C19" s="85" t="s">
        <v>142</v>
      </c>
      <c r="D19" s="85" t="s">
        <v>143</v>
      </c>
      <c r="E19" s="85" t="s">
        <v>144</v>
      </c>
    </row>
    <row r="20" spans="2:5" x14ac:dyDescent="0.25">
      <c r="B20" s="103" t="s">
        <v>145</v>
      </c>
      <c r="C20" s="86" t="s">
        <v>163</v>
      </c>
      <c r="D20" s="86" t="s">
        <v>148</v>
      </c>
      <c r="E20" s="86" t="s">
        <v>166</v>
      </c>
    </row>
    <row r="21" spans="2:5" x14ac:dyDescent="0.25">
      <c r="B21" s="104"/>
      <c r="C21" s="86" t="s">
        <v>164</v>
      </c>
      <c r="D21" s="86" t="s">
        <v>154</v>
      </c>
      <c r="E21" s="86" t="s">
        <v>154</v>
      </c>
    </row>
    <row r="22" spans="2:5" x14ac:dyDescent="0.25">
      <c r="B22" s="103" t="s">
        <v>146</v>
      </c>
      <c r="C22" s="86" t="s">
        <v>165</v>
      </c>
      <c r="D22" s="86" t="s">
        <v>156</v>
      </c>
      <c r="E22" s="86" t="s">
        <v>149</v>
      </c>
    </row>
    <row r="23" spans="2:5" x14ac:dyDescent="0.25">
      <c r="B23" s="104"/>
      <c r="C23" s="86" t="s">
        <v>164</v>
      </c>
      <c r="D23" s="86" t="s">
        <v>154</v>
      </c>
      <c r="E23" s="86" t="s">
        <v>154</v>
      </c>
    </row>
    <row r="24" spans="2:5" x14ac:dyDescent="0.25">
      <c r="B24" s="103" t="s">
        <v>147</v>
      </c>
      <c r="C24" s="86" t="s">
        <v>150</v>
      </c>
      <c r="D24" s="86" t="s">
        <v>151</v>
      </c>
      <c r="E24" s="86" t="s">
        <v>118</v>
      </c>
    </row>
    <row r="25" spans="2:5" x14ac:dyDescent="0.25">
      <c r="B25" s="104"/>
      <c r="C25" s="86" t="s">
        <v>164</v>
      </c>
      <c r="D25" s="86" t="s">
        <v>154</v>
      </c>
      <c r="E25" s="86" t="s">
        <v>154</v>
      </c>
    </row>
    <row r="26" spans="2:5" x14ac:dyDescent="0.25">
      <c r="B26" s="85" t="s">
        <v>115</v>
      </c>
      <c r="C26" s="127">
        <f>'Diameter Batang 28 HST'!J19</f>
        <v>1.494841551303403</v>
      </c>
      <c r="D26" s="128"/>
      <c r="E26" s="129"/>
    </row>
  </sheetData>
  <mergeCells count="10">
    <mergeCell ref="C26:E26"/>
    <mergeCell ref="M3:M4"/>
    <mergeCell ref="B3:B4"/>
    <mergeCell ref="I3:I4"/>
    <mergeCell ref="C3:F3"/>
    <mergeCell ref="B18:B19"/>
    <mergeCell ref="C18:E18"/>
    <mergeCell ref="B20:B21"/>
    <mergeCell ref="B22:B23"/>
    <mergeCell ref="B24:B2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8979C-E8C3-4A64-A263-4B04C2F83429}">
  <dimension ref="A1:T30"/>
  <sheetViews>
    <sheetView topLeftCell="G1" zoomScale="95" zoomScaleNormal="90" workbookViewId="0">
      <selection activeCell="H8" sqref="H8:O15"/>
    </sheetView>
  </sheetViews>
  <sheetFormatPr defaultRowHeight="15" x14ac:dyDescent="0.25"/>
  <cols>
    <col min="6" max="6" width="9" bestFit="1" customWidth="1"/>
    <col min="7" max="7" width="15.42578125" customWidth="1"/>
    <col min="8" max="8" width="11.5703125" customWidth="1"/>
    <col min="10" max="10" width="10.140625" bestFit="1" customWidth="1"/>
    <col min="12" max="12" width="9.85546875" bestFit="1" customWidth="1"/>
    <col min="19" max="19" width="27.140625" customWidth="1"/>
    <col min="20" max="20" width="28.140625" customWidth="1"/>
  </cols>
  <sheetData>
    <row r="1" spans="1:15" ht="15.75" x14ac:dyDescent="0.25">
      <c r="A1" s="107" t="s">
        <v>137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4" t="s">
        <v>66</v>
      </c>
      <c r="H2" s="115"/>
      <c r="I2" s="115"/>
      <c r="J2" s="115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2">
        <v>35.5</v>
      </c>
      <c r="C4" s="2">
        <v>27</v>
      </c>
      <c r="D4" s="2">
        <v>26</v>
      </c>
      <c r="E4" s="3">
        <f>SUM(B4:D4)</f>
        <v>88.5</v>
      </c>
      <c r="F4" s="11">
        <f t="shared" ref="F4:F12" si="0">E4/3</f>
        <v>29.5</v>
      </c>
      <c r="G4" s="13" t="s">
        <v>20</v>
      </c>
      <c r="K4" t="s">
        <v>54</v>
      </c>
      <c r="L4">
        <v>3</v>
      </c>
    </row>
    <row r="5" spans="1:15" ht="15.75" x14ac:dyDescent="0.25">
      <c r="A5" s="12" t="s">
        <v>45</v>
      </c>
      <c r="B5" s="2">
        <v>33</v>
      </c>
      <c r="C5" s="2">
        <v>34</v>
      </c>
      <c r="D5" s="2">
        <v>31.5</v>
      </c>
      <c r="E5" s="3">
        <f t="shared" ref="E5:E12" si="1">SUM(B5:D5)</f>
        <v>98.5</v>
      </c>
      <c r="F5" s="5">
        <f t="shared" si="0"/>
        <v>32.833333333333336</v>
      </c>
      <c r="K5" t="s">
        <v>8</v>
      </c>
      <c r="L5">
        <v>3</v>
      </c>
    </row>
    <row r="6" spans="1:15" ht="15.75" x14ac:dyDescent="0.25">
      <c r="A6" s="12" t="s">
        <v>46</v>
      </c>
      <c r="B6" s="2">
        <v>36</v>
      </c>
      <c r="C6" s="2">
        <v>38.5</v>
      </c>
      <c r="D6" s="2">
        <v>32.5</v>
      </c>
      <c r="E6" s="3">
        <f t="shared" si="1"/>
        <v>107</v>
      </c>
      <c r="F6" s="11">
        <f t="shared" si="0"/>
        <v>35.666666666666664</v>
      </c>
      <c r="H6" t="s">
        <v>9</v>
      </c>
      <c r="K6" t="s">
        <v>9</v>
      </c>
      <c r="L6">
        <f>E13^2/(L3*L4*L5)</f>
        <v>30906.75</v>
      </c>
    </row>
    <row r="7" spans="1:15" ht="15.75" x14ac:dyDescent="0.25">
      <c r="A7" s="12" t="s">
        <v>47</v>
      </c>
      <c r="B7" s="2">
        <v>34</v>
      </c>
      <c r="C7" s="2">
        <v>34</v>
      </c>
      <c r="D7" s="2">
        <v>37.5</v>
      </c>
      <c r="E7" s="3">
        <f t="shared" si="1"/>
        <v>105.5</v>
      </c>
      <c r="F7" s="3">
        <f t="shared" si="0"/>
        <v>35.166666666666664</v>
      </c>
      <c r="H7" t="s">
        <v>10</v>
      </c>
    </row>
    <row r="8" spans="1:15" ht="15.75" x14ac:dyDescent="0.25">
      <c r="A8" s="12" t="s">
        <v>48</v>
      </c>
      <c r="B8" s="2">
        <v>35</v>
      </c>
      <c r="C8" s="2">
        <v>34</v>
      </c>
      <c r="D8" s="2">
        <v>38</v>
      </c>
      <c r="E8" s="3">
        <f t="shared" si="1"/>
        <v>107</v>
      </c>
      <c r="F8" s="11">
        <f t="shared" si="0"/>
        <v>35.666666666666664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2">
        <v>37</v>
      </c>
      <c r="C9" s="2">
        <v>35</v>
      </c>
      <c r="D9" s="2">
        <v>35.5</v>
      </c>
      <c r="E9" s="3">
        <f t="shared" si="1"/>
        <v>107.5</v>
      </c>
      <c r="F9" s="3">
        <f t="shared" si="0"/>
        <v>35.833333333333336</v>
      </c>
      <c r="H9" s="7" t="s">
        <v>18</v>
      </c>
      <c r="I9" s="7">
        <f>L5-1</f>
        <v>2</v>
      </c>
      <c r="J9" s="8">
        <f>SUMSQ(B13:D13)/9-L6</f>
        <v>5.1666666666678793</v>
      </c>
      <c r="K9" s="8">
        <f>J9/I9</f>
        <v>2.5833333333339397</v>
      </c>
      <c r="L9" s="8">
        <f>K9/K$14</f>
        <v>0.31313131313138665</v>
      </c>
      <c r="M9" s="7" t="str">
        <f>IF(L9&lt;N9,"tn",IF(L9&lt;O9,"*","**"))</f>
        <v>tn</v>
      </c>
      <c r="N9" s="7">
        <v>3.63</v>
      </c>
      <c r="O9" s="7">
        <v>6.23</v>
      </c>
    </row>
    <row r="10" spans="1:15" ht="15.75" x14ac:dyDescent="0.25">
      <c r="A10" s="12" t="s">
        <v>50</v>
      </c>
      <c r="B10" s="2">
        <v>31.5</v>
      </c>
      <c r="C10" s="2">
        <v>32.5</v>
      </c>
      <c r="D10" s="2">
        <v>26</v>
      </c>
      <c r="E10" s="3">
        <f t="shared" si="1"/>
        <v>90</v>
      </c>
      <c r="F10" s="11">
        <f t="shared" si="0"/>
        <v>30</v>
      </c>
      <c r="H10" s="7" t="s">
        <v>0</v>
      </c>
      <c r="I10" s="7">
        <f>L3*L4-1</f>
        <v>8</v>
      </c>
      <c r="J10" s="8">
        <f>SUMSQ(E4:E12)/3-L6</f>
        <v>151.33333333333212</v>
      </c>
      <c r="K10" s="8">
        <f t="shared" ref="K10:K13" si="2">J10/I10</f>
        <v>18.916666666666515</v>
      </c>
      <c r="L10" s="8">
        <f t="shared" ref="L10:L13" si="3">K10/K$14</f>
        <v>2.2929292929292746</v>
      </c>
      <c r="M10" s="7" t="str">
        <f t="shared" ref="M10:M13" si="4">IF(L10&lt;N10,"tn",IF(L10&lt;O10,"*","**"))</f>
        <v>tn</v>
      </c>
      <c r="N10" s="7">
        <v>2.59</v>
      </c>
      <c r="O10" s="7">
        <v>3.89</v>
      </c>
    </row>
    <row r="11" spans="1:15" ht="15.75" x14ac:dyDescent="0.25">
      <c r="A11" s="12" t="s">
        <v>51</v>
      </c>
      <c r="B11" s="81">
        <v>33.5</v>
      </c>
      <c r="C11" s="2">
        <v>35</v>
      </c>
      <c r="D11" s="2">
        <v>38.5</v>
      </c>
      <c r="E11" s="3">
        <f t="shared" si="1"/>
        <v>107</v>
      </c>
      <c r="F11" s="11">
        <f t="shared" si="0"/>
        <v>35.666666666666664</v>
      </c>
      <c r="H11" s="7" t="s">
        <v>53</v>
      </c>
      <c r="I11" s="7">
        <f>L3-1</f>
        <v>2</v>
      </c>
      <c r="J11" s="8">
        <f>SUMSQ(E21:E23)/9-L6</f>
        <v>41.722222222222626</v>
      </c>
      <c r="K11" s="8">
        <f t="shared" si="2"/>
        <v>20.861111111111313</v>
      </c>
      <c r="L11" s="8">
        <f>K11/K$14</f>
        <v>2.528619528619553</v>
      </c>
      <c r="M11" s="7" t="str">
        <f t="shared" si="4"/>
        <v>tn</v>
      </c>
      <c r="N11" s="7">
        <v>3.63</v>
      </c>
      <c r="O11" s="7">
        <v>5.72</v>
      </c>
    </row>
    <row r="12" spans="1:15" ht="15.75" x14ac:dyDescent="0.25">
      <c r="A12" s="12" t="s">
        <v>52</v>
      </c>
      <c r="B12" s="2">
        <v>34.5</v>
      </c>
      <c r="C12" s="82">
        <v>32.5</v>
      </c>
      <c r="D12" s="82">
        <v>35.5</v>
      </c>
      <c r="E12" s="3">
        <f t="shared" si="1"/>
        <v>102.5</v>
      </c>
      <c r="F12" s="11">
        <f t="shared" si="0"/>
        <v>34.166666666666664</v>
      </c>
      <c r="H12" s="7" t="s">
        <v>54</v>
      </c>
      <c r="I12" s="7">
        <f>L4-1</f>
        <v>2</v>
      </c>
      <c r="J12" s="8">
        <f>SUMSQ(B24:D24)/9-L6</f>
        <v>71.166666666667879</v>
      </c>
      <c r="K12" s="8">
        <f t="shared" si="2"/>
        <v>35.58333333333394</v>
      </c>
      <c r="L12" s="8">
        <f t="shared" si="3"/>
        <v>4.3131313131313869</v>
      </c>
      <c r="M12" s="7" t="str">
        <f t="shared" si="4"/>
        <v>*</v>
      </c>
      <c r="N12" s="7">
        <v>3.05</v>
      </c>
      <c r="O12" s="7">
        <v>4.82</v>
      </c>
    </row>
    <row r="13" spans="1:15" ht="15.75" x14ac:dyDescent="0.25">
      <c r="A13" s="4" t="s">
        <v>7</v>
      </c>
      <c r="B13" s="5">
        <f>SUM(B4:B12)</f>
        <v>310</v>
      </c>
      <c r="C13" s="3">
        <f>SUM(C4:C12)</f>
        <v>302.5</v>
      </c>
      <c r="D13" s="3">
        <f>SUM(D4:D12)</f>
        <v>301</v>
      </c>
      <c r="E13" s="3">
        <f>SUM(E4:E12)</f>
        <v>913.5</v>
      </c>
      <c r="F13" s="3"/>
      <c r="H13" s="7" t="s">
        <v>55</v>
      </c>
      <c r="I13" s="7">
        <f>I11*I12</f>
        <v>4</v>
      </c>
      <c r="J13" s="8">
        <f>J10-J11-J12</f>
        <v>38.444444444441615</v>
      </c>
      <c r="K13" s="8">
        <f t="shared" si="2"/>
        <v>9.6111111111104037</v>
      </c>
      <c r="L13" s="8">
        <f t="shared" si="3"/>
        <v>1.1649831649830793</v>
      </c>
      <c r="M13" s="10" t="str">
        <f t="shared" si="4"/>
        <v>tn</v>
      </c>
      <c r="N13" s="7">
        <v>3.01</v>
      </c>
      <c r="O13" s="7">
        <v>3.76</v>
      </c>
    </row>
    <row r="14" spans="1:15" ht="15.75" x14ac:dyDescent="0.25">
      <c r="H14" s="7" t="s">
        <v>19</v>
      </c>
      <c r="I14" s="7">
        <f>I9*I10</f>
        <v>16</v>
      </c>
      <c r="J14" s="8">
        <f>J15-J9-J10</f>
        <v>132</v>
      </c>
      <c r="K14" s="8">
        <f>J14/I14</f>
        <v>8.25</v>
      </c>
      <c r="L14" s="7"/>
      <c r="M14" s="7"/>
      <c r="N14" s="7"/>
      <c r="O14" s="7"/>
    </row>
    <row r="15" spans="1:15" ht="15.75" x14ac:dyDescent="0.25">
      <c r="H15" s="7" t="s">
        <v>7</v>
      </c>
      <c r="I15" s="7">
        <f>L3*L4*L5-1</f>
        <v>26</v>
      </c>
      <c r="J15" s="8">
        <f>SUMSQ(B4:D12)-L6</f>
        <v>288.5</v>
      </c>
      <c r="K15" s="7"/>
      <c r="L15" s="7"/>
      <c r="M15" s="7"/>
      <c r="N15" s="7"/>
      <c r="O15" s="7"/>
    </row>
    <row r="17" spans="1:20" x14ac:dyDescent="0.25">
      <c r="H17" s="105" t="s">
        <v>79</v>
      </c>
      <c r="I17" s="105"/>
      <c r="J17">
        <f>SQRT(K14/9)</f>
        <v>0.9574271077563381</v>
      </c>
    </row>
    <row r="18" spans="1:20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20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3.494608943310634</v>
      </c>
    </row>
    <row r="20" spans="1:20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20" ht="15.75" x14ac:dyDescent="0.25">
      <c r="A21" s="4" t="s">
        <v>60</v>
      </c>
      <c r="B21" s="2">
        <f>E4</f>
        <v>88.5</v>
      </c>
      <c r="C21" s="2">
        <f>E5</f>
        <v>98.5</v>
      </c>
      <c r="D21" s="2">
        <f>E6</f>
        <v>107</v>
      </c>
      <c r="E21" s="10">
        <f>SUM(B21:D21)</f>
        <v>294</v>
      </c>
      <c r="F21" s="9">
        <f>E21/9</f>
        <v>32.666666666666664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  <c r="S21" s="101" t="s">
        <v>82</v>
      </c>
      <c r="T21" s="101" t="s">
        <v>192</v>
      </c>
    </row>
    <row r="22" spans="1:20" ht="15.75" x14ac:dyDescent="0.25">
      <c r="A22" s="4" t="s">
        <v>61</v>
      </c>
      <c r="B22" s="2">
        <f>E7</f>
        <v>105.5</v>
      </c>
      <c r="C22" s="10">
        <f>E8</f>
        <v>107</v>
      </c>
      <c r="D22" s="10">
        <f>E9</f>
        <v>107.5</v>
      </c>
      <c r="E22" s="10">
        <f>SUM(B22:D22)</f>
        <v>320</v>
      </c>
      <c r="F22" s="9">
        <f t="shared" ref="F22:F23" si="5">E22/12</f>
        <v>26.666666666666668</v>
      </c>
      <c r="H22" s="97"/>
      <c r="I22" s="4" t="s">
        <v>63</v>
      </c>
      <c r="J22" s="4" t="s">
        <v>64</v>
      </c>
      <c r="K22" s="4" t="s">
        <v>65</v>
      </c>
      <c r="L22" s="100"/>
      <c r="M22" s="100"/>
      <c r="S22" s="102"/>
      <c r="T22" s="102"/>
    </row>
    <row r="23" spans="1:20" ht="15.75" x14ac:dyDescent="0.25">
      <c r="A23" s="4" t="s">
        <v>62</v>
      </c>
      <c r="B23" s="2">
        <f>E10</f>
        <v>90</v>
      </c>
      <c r="C23" s="10">
        <f>E11</f>
        <v>107</v>
      </c>
      <c r="D23" s="10">
        <f>E12</f>
        <v>102.5</v>
      </c>
      <c r="E23" s="10">
        <f>SUM(B23:D23)</f>
        <v>299.5</v>
      </c>
      <c r="F23" s="9">
        <f t="shared" si="5"/>
        <v>24.958333333333332</v>
      </c>
      <c r="H23" s="4" t="s">
        <v>60</v>
      </c>
      <c r="I23" s="52">
        <f>F4</f>
        <v>29.5</v>
      </c>
      <c r="J23" s="52">
        <f>F5</f>
        <v>32.833333333333336</v>
      </c>
      <c r="K23" s="52">
        <f>F6</f>
        <v>35.666666666666664</v>
      </c>
      <c r="L23" s="52">
        <f>SUM(I23:K23)</f>
        <v>98</v>
      </c>
      <c r="M23" s="50">
        <f>AVERAGE(I23:K23)</f>
        <v>32.666666666666664</v>
      </c>
      <c r="O23" s="23">
        <f>I27</f>
        <v>31.555555555555554</v>
      </c>
      <c r="P23" s="34" t="s">
        <v>42</v>
      </c>
      <c r="Q23" s="23">
        <f>O23+J19</f>
        <v>35.050164498866188</v>
      </c>
      <c r="S23" s="13" t="s">
        <v>83</v>
      </c>
      <c r="T23" s="73">
        <f>M23</f>
        <v>32.666666666666664</v>
      </c>
    </row>
    <row r="24" spans="1:20" ht="15.75" x14ac:dyDescent="0.25">
      <c r="A24" s="4" t="s">
        <v>2</v>
      </c>
      <c r="B24" s="10">
        <f>SUM(B21:B23)</f>
        <v>284</v>
      </c>
      <c r="C24" s="10">
        <f t="shared" ref="C24:D24" si="6">SUM(C21:C23)</f>
        <v>312.5</v>
      </c>
      <c r="D24" s="10">
        <f t="shared" si="6"/>
        <v>317</v>
      </c>
      <c r="E24" s="10">
        <f>SUM(E21:E23)</f>
        <v>913.5</v>
      </c>
      <c r="F24" s="9"/>
      <c r="H24" s="4" t="s">
        <v>61</v>
      </c>
      <c r="I24" s="52">
        <f>F7</f>
        <v>35.166666666666664</v>
      </c>
      <c r="J24" s="52">
        <f>F8</f>
        <v>35.666666666666664</v>
      </c>
      <c r="K24" s="52">
        <f>F9</f>
        <v>35.833333333333336</v>
      </c>
      <c r="L24" s="52">
        <f>SUM(I24:K24)</f>
        <v>106.66666666666666</v>
      </c>
      <c r="M24" s="50">
        <f t="shared" ref="M24:M25" si="7">AVERAGE(I24:K24)</f>
        <v>35.55555555555555</v>
      </c>
      <c r="O24" s="23">
        <f>J27</f>
        <v>34.722222222222221</v>
      </c>
      <c r="P24" s="34" t="s">
        <v>77</v>
      </c>
      <c r="Q24" s="23">
        <f>O24+J19</f>
        <v>38.216831165532852</v>
      </c>
      <c r="S24" s="13" t="s">
        <v>86</v>
      </c>
      <c r="T24" s="73">
        <f>M24</f>
        <v>35.55555555555555</v>
      </c>
    </row>
    <row r="25" spans="1:20" ht="15.75" x14ac:dyDescent="0.25">
      <c r="A25" s="4" t="s">
        <v>3</v>
      </c>
      <c r="B25" s="9">
        <f>B24/9</f>
        <v>31.555555555555557</v>
      </c>
      <c r="C25" s="9">
        <f t="shared" ref="C25:D25" si="8">C24/9</f>
        <v>34.722222222222221</v>
      </c>
      <c r="D25" s="9">
        <f t="shared" si="8"/>
        <v>35.222222222222221</v>
      </c>
      <c r="E25" s="7"/>
      <c r="F25" s="7"/>
      <c r="H25" s="4" t="s">
        <v>62</v>
      </c>
      <c r="I25" s="52">
        <f>F10</f>
        <v>30</v>
      </c>
      <c r="J25" s="52">
        <f>F11</f>
        <v>35.666666666666664</v>
      </c>
      <c r="K25" s="52">
        <f>F12</f>
        <v>34.166666666666664</v>
      </c>
      <c r="L25" s="52">
        <f>SUM(I25:K25)</f>
        <v>99.833333333333314</v>
      </c>
      <c r="M25" s="50">
        <f t="shared" si="7"/>
        <v>33.277777777777771</v>
      </c>
      <c r="O25" s="23">
        <f>K27</f>
        <v>35.222222222222221</v>
      </c>
      <c r="P25" s="34" t="s">
        <v>43</v>
      </c>
      <c r="Q25" s="23">
        <f>O25+J19</f>
        <v>38.716831165532852</v>
      </c>
      <c r="S25" s="68" t="s">
        <v>87</v>
      </c>
      <c r="T25" s="74">
        <f>M25</f>
        <v>33.277777777777771</v>
      </c>
    </row>
    <row r="26" spans="1:20" ht="15.75" x14ac:dyDescent="0.25">
      <c r="H26" s="4" t="s">
        <v>2</v>
      </c>
      <c r="I26" s="1">
        <f>SUM(I23:I25)</f>
        <v>94.666666666666657</v>
      </c>
      <c r="J26" s="1">
        <f t="shared" ref="J26:K26" si="9">SUM(J23:J25)</f>
        <v>104.16666666666666</v>
      </c>
      <c r="K26" s="1">
        <f t="shared" si="9"/>
        <v>105.66666666666666</v>
      </c>
      <c r="L26" s="52">
        <f>SUM(L23:L25)</f>
        <v>304.5</v>
      </c>
      <c r="M26" s="50"/>
      <c r="S26" s="68" t="s">
        <v>84</v>
      </c>
      <c r="T26" s="74" t="s">
        <v>76</v>
      </c>
    </row>
    <row r="27" spans="1:20" ht="15.75" x14ac:dyDescent="0.25">
      <c r="H27" s="4" t="s">
        <v>3</v>
      </c>
      <c r="I27" s="50">
        <f>AVERAGE(I23:I25)</f>
        <v>31.555555555555554</v>
      </c>
      <c r="J27" s="50">
        <f t="shared" ref="J27:K27" si="10">AVERAGE(J23:J25)</f>
        <v>34.722222222222221</v>
      </c>
      <c r="K27" s="50">
        <f t="shared" si="10"/>
        <v>35.222222222222221</v>
      </c>
      <c r="L27" s="4"/>
      <c r="M27" s="4"/>
      <c r="S27" s="13" t="s">
        <v>83</v>
      </c>
      <c r="T27" s="73" t="s">
        <v>193</v>
      </c>
    </row>
    <row r="28" spans="1:20" x14ac:dyDescent="0.25">
      <c r="S28" s="13" t="s">
        <v>138</v>
      </c>
      <c r="T28" s="73" t="s">
        <v>194</v>
      </c>
    </row>
    <row r="29" spans="1:20" x14ac:dyDescent="0.25">
      <c r="S29" s="68" t="s">
        <v>139</v>
      </c>
      <c r="T29" s="74" t="s">
        <v>195</v>
      </c>
    </row>
    <row r="30" spans="1:20" x14ac:dyDescent="0.25">
      <c r="S30" s="68" t="s">
        <v>84</v>
      </c>
      <c r="T30" s="74">
        <f>J19</f>
        <v>3.494608943310634</v>
      </c>
    </row>
  </sheetData>
  <mergeCells count="21">
    <mergeCell ref="A1:F1"/>
    <mergeCell ref="A18:F18"/>
    <mergeCell ref="G2:J2"/>
    <mergeCell ref="G3:J3"/>
    <mergeCell ref="A2:A3"/>
    <mergeCell ref="B2:D2"/>
    <mergeCell ref="E2:E3"/>
    <mergeCell ref="F2:F3"/>
    <mergeCell ref="H17:I17"/>
    <mergeCell ref="H18:I18"/>
    <mergeCell ref="T21:T22"/>
    <mergeCell ref="A19:A20"/>
    <mergeCell ref="B19:D19"/>
    <mergeCell ref="E19:E20"/>
    <mergeCell ref="F19:F20"/>
    <mergeCell ref="H19:I19"/>
    <mergeCell ref="H21:H22"/>
    <mergeCell ref="I21:K21"/>
    <mergeCell ref="S21:S22"/>
    <mergeCell ref="L21:L22"/>
    <mergeCell ref="M21:M2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F415-E732-4187-B5AE-3A960A087CE3}">
  <dimension ref="A1:T30"/>
  <sheetViews>
    <sheetView topLeftCell="F1" zoomScale="111" zoomScaleNormal="100" workbookViewId="0">
      <selection activeCell="H8" sqref="H8:O15"/>
    </sheetView>
  </sheetViews>
  <sheetFormatPr defaultRowHeight="15" x14ac:dyDescent="0.25"/>
  <cols>
    <col min="19" max="19" width="28.42578125" customWidth="1"/>
    <col min="20" max="20" width="29.85546875" customWidth="1"/>
  </cols>
  <sheetData>
    <row r="1" spans="1:15" ht="15.75" x14ac:dyDescent="0.25">
      <c r="A1" s="107" t="s">
        <v>152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0" t="s">
        <v>66</v>
      </c>
      <c r="H2" s="111"/>
      <c r="I2" s="111"/>
      <c r="J2" s="111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1">
        <v>20</v>
      </c>
      <c r="C4" s="1">
        <v>21</v>
      </c>
      <c r="D4" s="1">
        <v>24</v>
      </c>
      <c r="E4" s="4">
        <f>SUM(B4:D4)</f>
        <v>65</v>
      </c>
      <c r="F4" s="50">
        <f t="shared" ref="F4:F12" si="0">E4/3</f>
        <v>21.666666666666668</v>
      </c>
      <c r="G4" s="20" t="s">
        <v>59</v>
      </c>
      <c r="H4" s="21"/>
      <c r="I4" s="21"/>
      <c r="J4" s="21"/>
      <c r="K4" t="s">
        <v>54</v>
      </c>
      <c r="L4">
        <v>3</v>
      </c>
    </row>
    <row r="5" spans="1:15" ht="15.75" x14ac:dyDescent="0.25">
      <c r="A5" s="12" t="s">
        <v>45</v>
      </c>
      <c r="B5" s="1">
        <v>23</v>
      </c>
      <c r="C5" s="1">
        <v>24</v>
      </c>
      <c r="D5" s="1">
        <v>22</v>
      </c>
      <c r="E5" s="4">
        <f t="shared" ref="E5:E12" si="1">SUM(B5:D5)</f>
        <v>69</v>
      </c>
      <c r="F5" s="50">
        <f t="shared" si="0"/>
        <v>23</v>
      </c>
      <c r="K5" t="s">
        <v>8</v>
      </c>
      <c r="L5">
        <v>3</v>
      </c>
    </row>
    <row r="6" spans="1:15" ht="15.75" x14ac:dyDescent="0.25">
      <c r="A6" s="12" t="s">
        <v>46</v>
      </c>
      <c r="B6" s="1">
        <v>24</v>
      </c>
      <c r="C6" s="1">
        <v>25</v>
      </c>
      <c r="D6" s="1">
        <v>26</v>
      </c>
      <c r="E6" s="4">
        <f t="shared" si="1"/>
        <v>75</v>
      </c>
      <c r="F6" s="50">
        <f t="shared" si="0"/>
        <v>25</v>
      </c>
      <c r="H6" t="s">
        <v>9</v>
      </c>
      <c r="K6" t="s">
        <v>9</v>
      </c>
      <c r="L6">
        <f>E13^2/(L3*L4*L5)</f>
        <v>15648.148148148148</v>
      </c>
    </row>
    <row r="7" spans="1:15" ht="15.75" x14ac:dyDescent="0.25">
      <c r="A7" s="12" t="s">
        <v>47</v>
      </c>
      <c r="B7" s="1">
        <v>20</v>
      </c>
      <c r="C7" s="1">
        <v>23</v>
      </c>
      <c r="D7" s="1">
        <v>25</v>
      </c>
      <c r="E7" s="4">
        <f t="shared" si="1"/>
        <v>68</v>
      </c>
      <c r="F7" s="50">
        <f t="shared" si="0"/>
        <v>22.666666666666668</v>
      </c>
      <c r="H7" t="s">
        <v>10</v>
      </c>
    </row>
    <row r="8" spans="1:15" ht="15.75" x14ac:dyDescent="0.25">
      <c r="A8" s="12" t="s">
        <v>48</v>
      </c>
      <c r="B8" s="1">
        <v>24</v>
      </c>
      <c r="C8" s="1">
        <v>24</v>
      </c>
      <c r="D8" s="1">
        <v>23</v>
      </c>
      <c r="E8" s="4">
        <f t="shared" si="1"/>
        <v>71</v>
      </c>
      <c r="F8" s="50">
        <f t="shared" si="0"/>
        <v>23.666666666666668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1">
        <v>23</v>
      </c>
      <c r="C9" s="1">
        <v>26</v>
      </c>
      <c r="D9" s="1">
        <v>25</v>
      </c>
      <c r="E9" s="4">
        <f t="shared" si="1"/>
        <v>74</v>
      </c>
      <c r="F9" s="50">
        <f t="shared" si="0"/>
        <v>24.666666666666668</v>
      </c>
      <c r="H9" s="7" t="s">
        <v>18</v>
      </c>
      <c r="I9" s="4">
        <f>L5-1</f>
        <v>2</v>
      </c>
      <c r="J9" s="50">
        <f>SUMSQ(B13:D13)/9-L6</f>
        <v>5.4074074074069358</v>
      </c>
      <c r="K9" s="50">
        <f>J9/I9</f>
        <v>2.7037037037034679</v>
      </c>
      <c r="L9" s="50">
        <f>K9/K$14</f>
        <v>1.5129533678754907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1">
        <v>26</v>
      </c>
      <c r="C10" s="1">
        <v>25</v>
      </c>
      <c r="D10" s="1">
        <v>26</v>
      </c>
      <c r="E10" s="4">
        <f t="shared" si="1"/>
        <v>77</v>
      </c>
      <c r="F10" s="50">
        <f t="shared" si="0"/>
        <v>25.666666666666668</v>
      </c>
      <c r="H10" s="7" t="s">
        <v>0</v>
      </c>
      <c r="I10" s="4">
        <f>L3*L4-1</f>
        <v>8</v>
      </c>
      <c r="J10" s="50">
        <f>SUMSQ(E4:E12)/3-L6</f>
        <v>45.851851851852189</v>
      </c>
      <c r="K10" s="50">
        <f t="shared" ref="K10:K13" si="2">J10/I10</f>
        <v>5.7314814814815236</v>
      </c>
      <c r="L10" s="50">
        <f t="shared" ref="L10:L13" si="3">K10/K$14</f>
        <v>3.2072538860103332</v>
      </c>
      <c r="M10" s="4" t="str">
        <f t="shared" ref="M10:M13" si="4">IF(L10&lt;N10,"tn",IF(L10&lt;O10,"*","**"))</f>
        <v>*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90">
        <v>25</v>
      </c>
      <c r="C11" s="1">
        <v>26</v>
      </c>
      <c r="D11" s="1">
        <v>24</v>
      </c>
      <c r="E11" s="4">
        <f t="shared" si="1"/>
        <v>75</v>
      </c>
      <c r="F11" s="50">
        <f t="shared" si="0"/>
        <v>25</v>
      </c>
      <c r="H11" s="7" t="s">
        <v>58</v>
      </c>
      <c r="I11" s="4">
        <f>L3-1</f>
        <v>2</v>
      </c>
      <c r="J11" s="50">
        <f>SUMSQ(E21:E23)/9-L6</f>
        <v>22.296296296297442</v>
      </c>
      <c r="K11" s="50">
        <f t="shared" si="2"/>
        <v>11.148148148148721</v>
      </c>
      <c r="L11" s="50">
        <f t="shared" si="3"/>
        <v>6.2383419689121347</v>
      </c>
      <c r="M11" s="4" t="str">
        <f t="shared" si="4"/>
        <v>**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1">
        <v>26</v>
      </c>
      <c r="C12" s="51">
        <v>25</v>
      </c>
      <c r="D12" s="51">
        <v>25</v>
      </c>
      <c r="E12" s="4">
        <f t="shared" si="1"/>
        <v>76</v>
      </c>
      <c r="F12" s="50">
        <f t="shared" si="0"/>
        <v>25.333333333333332</v>
      </c>
      <c r="H12" s="7" t="s">
        <v>54</v>
      </c>
      <c r="I12" s="4">
        <f>L4-1</f>
        <v>2</v>
      </c>
      <c r="J12" s="50">
        <f>SUMSQ(B24:D24)/9-L6</f>
        <v>12.962962962963502</v>
      </c>
      <c r="K12" s="50">
        <f t="shared" si="2"/>
        <v>6.481481481481751</v>
      </c>
      <c r="L12" s="50">
        <f t="shared" si="3"/>
        <v>3.6269430051814382</v>
      </c>
      <c r="M12" s="4" t="str">
        <f t="shared" si="4"/>
        <v>*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211</v>
      </c>
      <c r="C13" s="4">
        <f>SUM(C4:C12)</f>
        <v>219</v>
      </c>
      <c r="D13" s="4">
        <f>SUM(D4:D12)</f>
        <v>220</v>
      </c>
      <c r="E13" s="4">
        <f>SUM(E4:E12)</f>
        <v>650</v>
      </c>
      <c r="F13" s="4"/>
      <c r="H13" s="7" t="s">
        <v>55</v>
      </c>
      <c r="I13" s="4">
        <f>I11*I12</f>
        <v>4</v>
      </c>
      <c r="J13" s="50">
        <f>J10-J11-J12</f>
        <v>10.592592592591245</v>
      </c>
      <c r="K13" s="50">
        <f t="shared" si="2"/>
        <v>2.6481481481478113</v>
      </c>
      <c r="L13" s="50">
        <f t="shared" si="3"/>
        <v>1.4818652849738803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28.592592592593064</v>
      </c>
      <c r="K14" s="50">
        <f>J14/I14</f>
        <v>1.7870370370370665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79.851851851852189</v>
      </c>
      <c r="K15" s="50"/>
      <c r="L15" s="50"/>
      <c r="M15" s="4"/>
      <c r="N15" s="4"/>
      <c r="O15" s="4"/>
    </row>
    <row r="17" spans="1:20" x14ac:dyDescent="0.25">
      <c r="H17" s="105" t="s">
        <v>155</v>
      </c>
      <c r="I17" s="105"/>
      <c r="J17">
        <f>SQRT(K14/9)</f>
        <v>0.44560034872281717</v>
      </c>
    </row>
    <row r="18" spans="1:20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20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1.6264412728382827</v>
      </c>
    </row>
    <row r="20" spans="1:20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20" ht="15.75" x14ac:dyDescent="0.25">
      <c r="A21" s="4" t="s">
        <v>60</v>
      </c>
      <c r="B21" s="1">
        <f>E4</f>
        <v>65</v>
      </c>
      <c r="C21" s="1">
        <f>E5</f>
        <v>69</v>
      </c>
      <c r="D21" s="1">
        <f>E6</f>
        <v>75</v>
      </c>
      <c r="E21" s="1">
        <f>SUM(B21:D21)</f>
        <v>209</v>
      </c>
      <c r="F21" s="50">
        <f>E21/9</f>
        <v>23.222222222222221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  <c r="S21" s="101" t="s">
        <v>82</v>
      </c>
      <c r="T21" s="101" t="s">
        <v>192</v>
      </c>
    </row>
    <row r="22" spans="1:20" ht="15.75" x14ac:dyDescent="0.25">
      <c r="A22" s="4" t="s">
        <v>61</v>
      </c>
      <c r="B22" s="1">
        <f>E7</f>
        <v>68</v>
      </c>
      <c r="C22" s="1">
        <f>E8</f>
        <v>71</v>
      </c>
      <c r="D22" s="1">
        <f>E9</f>
        <v>74</v>
      </c>
      <c r="E22" s="1">
        <f>SUM(B22:D22)</f>
        <v>213</v>
      </c>
      <c r="F22" s="50">
        <f>E22/9</f>
        <v>23.666666666666668</v>
      </c>
      <c r="H22" s="97"/>
      <c r="I22" s="4" t="s">
        <v>63</v>
      </c>
      <c r="J22" s="4" t="s">
        <v>64</v>
      </c>
      <c r="K22" s="4" t="s">
        <v>65</v>
      </c>
      <c r="L22" s="100"/>
      <c r="M22" s="100"/>
      <c r="S22" s="102"/>
      <c r="T22" s="102"/>
    </row>
    <row r="23" spans="1:20" ht="15.75" x14ac:dyDescent="0.25">
      <c r="A23" s="4" t="s">
        <v>62</v>
      </c>
      <c r="B23" s="1">
        <f>E10</f>
        <v>77</v>
      </c>
      <c r="C23" s="1">
        <f>E11</f>
        <v>75</v>
      </c>
      <c r="D23" s="1">
        <f>E12</f>
        <v>76</v>
      </c>
      <c r="E23" s="1">
        <f>SUM(B23:D23)</f>
        <v>228</v>
      </c>
      <c r="F23" s="50">
        <f>E23/9</f>
        <v>25.333333333333332</v>
      </c>
      <c r="H23" s="4" t="s">
        <v>60</v>
      </c>
      <c r="I23" s="52">
        <f>F4</f>
        <v>21.666666666666668</v>
      </c>
      <c r="J23" s="52">
        <f>F5</f>
        <v>23</v>
      </c>
      <c r="K23" s="52">
        <f>F6</f>
        <v>25</v>
      </c>
      <c r="L23" s="52">
        <f>SUM(I23:K23)</f>
        <v>69.666666666666671</v>
      </c>
      <c r="M23" s="50">
        <f>AVERAGE(I23:K23)</f>
        <v>23.222222222222225</v>
      </c>
      <c r="O23" s="23">
        <f>M23</f>
        <v>23.222222222222225</v>
      </c>
      <c r="P23" s="34" t="s">
        <v>42</v>
      </c>
      <c r="Q23" s="91">
        <f>O23+J19</f>
        <v>24.848663495060507</v>
      </c>
      <c r="S23" s="13" t="s">
        <v>83</v>
      </c>
      <c r="T23" s="73" t="s">
        <v>176</v>
      </c>
    </row>
    <row r="24" spans="1:20" ht="15.75" x14ac:dyDescent="0.25">
      <c r="A24" s="4" t="s">
        <v>2</v>
      </c>
      <c r="B24" s="1">
        <f>SUM(B21:B23)</f>
        <v>210</v>
      </c>
      <c r="C24" s="1">
        <f t="shared" ref="C24:D24" si="5">SUM(C21:C23)</f>
        <v>215</v>
      </c>
      <c r="D24" s="1">
        <f t="shared" si="5"/>
        <v>225</v>
      </c>
      <c r="E24" s="1">
        <f>SUM(E21:E23)</f>
        <v>650</v>
      </c>
      <c r="F24" s="4"/>
      <c r="H24" s="4" t="s">
        <v>61</v>
      </c>
      <c r="I24" s="52">
        <f>F7</f>
        <v>22.666666666666668</v>
      </c>
      <c r="J24" s="52">
        <f>F8</f>
        <v>23.666666666666668</v>
      </c>
      <c r="K24" s="52">
        <f>F9</f>
        <v>24.666666666666668</v>
      </c>
      <c r="L24" s="52">
        <f>SUM(I24:K24)</f>
        <v>71</v>
      </c>
      <c r="M24" s="50">
        <f t="shared" ref="M24:M25" si="6">AVERAGE(I24:K24)</f>
        <v>23.666666666666668</v>
      </c>
      <c r="O24" s="23">
        <f>M24</f>
        <v>23.666666666666668</v>
      </c>
      <c r="P24" s="34" t="s">
        <v>43</v>
      </c>
      <c r="Q24" s="91">
        <f>O24+J19</f>
        <v>25.293107939504949</v>
      </c>
      <c r="S24" s="13" t="s">
        <v>86</v>
      </c>
      <c r="T24" s="73" t="s">
        <v>177</v>
      </c>
    </row>
    <row r="25" spans="1:20" ht="15.75" x14ac:dyDescent="0.25">
      <c r="A25" s="4" t="s">
        <v>3</v>
      </c>
      <c r="B25" s="50">
        <f>B24/9</f>
        <v>23.333333333333332</v>
      </c>
      <c r="C25" s="50">
        <f t="shared" ref="C25:D25" si="7">C24/9</f>
        <v>23.888888888888889</v>
      </c>
      <c r="D25" s="50">
        <f t="shared" si="7"/>
        <v>25</v>
      </c>
      <c r="E25" s="4"/>
      <c r="F25" s="4"/>
      <c r="H25" s="4" t="s">
        <v>62</v>
      </c>
      <c r="I25" s="52">
        <f>F10</f>
        <v>25.666666666666668</v>
      </c>
      <c r="J25" s="52">
        <f>F11</f>
        <v>25</v>
      </c>
      <c r="K25" s="52">
        <f>F12</f>
        <v>25.333333333333332</v>
      </c>
      <c r="L25" s="52">
        <f>SUM(I25:K25)</f>
        <v>76</v>
      </c>
      <c r="M25" s="50">
        <f t="shared" si="6"/>
        <v>25.333333333333332</v>
      </c>
      <c r="O25" s="23">
        <f>M25</f>
        <v>25.333333333333332</v>
      </c>
      <c r="P25" s="34" t="s">
        <v>43</v>
      </c>
      <c r="Q25" s="91">
        <f>O25+J19</f>
        <v>26.959774606171614</v>
      </c>
      <c r="S25" s="68" t="s">
        <v>87</v>
      </c>
      <c r="T25" s="74" t="s">
        <v>178</v>
      </c>
    </row>
    <row r="26" spans="1:20" ht="15.75" x14ac:dyDescent="0.25">
      <c r="H26" s="4" t="s">
        <v>2</v>
      </c>
      <c r="I26" s="52">
        <f>SUM(I23:I25)</f>
        <v>70</v>
      </c>
      <c r="J26" s="52">
        <f t="shared" ref="J26:K26" si="8">SUM(J23:J25)</f>
        <v>71.666666666666671</v>
      </c>
      <c r="K26" s="52">
        <f t="shared" si="8"/>
        <v>75</v>
      </c>
      <c r="L26" s="52">
        <f>SUM(L23:L25)</f>
        <v>216.66666666666669</v>
      </c>
      <c r="M26" s="50"/>
      <c r="S26" s="68" t="s">
        <v>84</v>
      </c>
      <c r="T26" s="74">
        <f>J19</f>
        <v>1.6264412728382827</v>
      </c>
    </row>
    <row r="27" spans="1:20" ht="15.75" x14ac:dyDescent="0.25">
      <c r="H27" s="4" t="s">
        <v>3</v>
      </c>
      <c r="I27" s="50">
        <f>AVERAGE(I23:I25)</f>
        <v>23.333333333333332</v>
      </c>
      <c r="J27" s="50">
        <f t="shared" ref="J27:K27" si="9">AVERAGE(J23:J25)</f>
        <v>23.888888888888889</v>
      </c>
      <c r="K27" s="50">
        <f t="shared" si="9"/>
        <v>25</v>
      </c>
      <c r="L27" s="4"/>
      <c r="M27" s="4"/>
      <c r="O27" s="23">
        <f>I27</f>
        <v>23.333333333333332</v>
      </c>
      <c r="P27" s="34" t="s">
        <v>42</v>
      </c>
      <c r="Q27" s="23">
        <f>O27+J19</f>
        <v>24.959774606171614</v>
      </c>
      <c r="S27" s="13" t="s">
        <v>83</v>
      </c>
      <c r="T27" s="73" t="s">
        <v>189</v>
      </c>
    </row>
    <row r="28" spans="1:20" x14ac:dyDescent="0.25">
      <c r="O28" s="23">
        <f>J27</f>
        <v>23.888888888888889</v>
      </c>
      <c r="P28" s="34" t="s">
        <v>77</v>
      </c>
      <c r="Q28" s="23">
        <f t="shared" ref="Q28:Q29" si="10">O28+J20</f>
        <v>23.888888888888889</v>
      </c>
      <c r="S28" s="13" t="s">
        <v>138</v>
      </c>
      <c r="T28" s="73" t="s">
        <v>190</v>
      </c>
    </row>
    <row r="29" spans="1:20" x14ac:dyDescent="0.25">
      <c r="O29" s="23">
        <f>K27</f>
        <v>25</v>
      </c>
      <c r="P29" s="34" t="s">
        <v>43</v>
      </c>
      <c r="Q29" s="23">
        <f t="shared" si="10"/>
        <v>25</v>
      </c>
      <c r="S29" s="68" t="s">
        <v>139</v>
      </c>
      <c r="T29" s="74" t="s">
        <v>191</v>
      </c>
    </row>
    <row r="30" spans="1:20" x14ac:dyDescent="0.25">
      <c r="S30" s="68" t="s">
        <v>84</v>
      </c>
      <c r="T30" s="74">
        <f>J19</f>
        <v>1.6264412728382827</v>
      </c>
    </row>
  </sheetData>
  <mergeCells count="21">
    <mergeCell ref="H17:I17"/>
    <mergeCell ref="G2:J2"/>
    <mergeCell ref="G3:J3"/>
    <mergeCell ref="S21:S22"/>
    <mergeCell ref="H21:H22"/>
    <mergeCell ref="I21:K21"/>
    <mergeCell ref="L21:L22"/>
    <mergeCell ref="A1:F1"/>
    <mergeCell ref="A2:A3"/>
    <mergeCell ref="B2:D2"/>
    <mergeCell ref="E2:E3"/>
    <mergeCell ref="F2:F3"/>
    <mergeCell ref="T21:T22"/>
    <mergeCell ref="A18:F18"/>
    <mergeCell ref="H18:I18"/>
    <mergeCell ref="A19:A20"/>
    <mergeCell ref="B19:D19"/>
    <mergeCell ref="E19:E20"/>
    <mergeCell ref="F19:F20"/>
    <mergeCell ref="H19:I19"/>
    <mergeCell ref="M21:M2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53DB9-668F-430A-9873-FF260793731C}">
  <dimension ref="A1:T30"/>
  <sheetViews>
    <sheetView topLeftCell="E1" zoomScale="98" workbookViewId="0">
      <selection activeCell="H8" sqref="H8:O15"/>
    </sheetView>
  </sheetViews>
  <sheetFormatPr defaultRowHeight="15" x14ac:dyDescent="0.25"/>
  <cols>
    <col min="2" max="2" width="10" customWidth="1"/>
    <col min="3" max="4" width="9.7109375" bestFit="1" customWidth="1"/>
    <col min="5" max="6" width="9.28515625" bestFit="1" customWidth="1"/>
    <col min="9" max="9" width="9.28515625" bestFit="1" customWidth="1"/>
    <col min="10" max="10" width="14.140625" customWidth="1"/>
    <col min="11" max="11" width="11.85546875" customWidth="1"/>
    <col min="12" max="12" width="11.42578125" bestFit="1" customWidth="1"/>
    <col min="13" max="17" width="9.28515625" bestFit="1" customWidth="1"/>
    <col min="19" max="19" width="26.5703125" customWidth="1"/>
    <col min="20" max="20" width="41.7109375" customWidth="1"/>
  </cols>
  <sheetData>
    <row r="1" spans="1:15" ht="15.75" x14ac:dyDescent="0.25">
      <c r="A1" s="107" t="s">
        <v>175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0" t="s">
        <v>66</v>
      </c>
      <c r="H2" s="111"/>
      <c r="I2" s="111"/>
      <c r="J2" s="111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90">
        <v>1850</v>
      </c>
      <c r="C4" s="90">
        <v>1898</v>
      </c>
      <c r="D4" s="90">
        <v>1957</v>
      </c>
      <c r="E4" s="4">
        <f>SUM(B4:D4)</f>
        <v>5705</v>
      </c>
      <c r="F4" s="50">
        <f t="shared" ref="F4:F12" si="0">E4/3</f>
        <v>1901.6666666666667</v>
      </c>
      <c r="G4" s="20" t="s">
        <v>59</v>
      </c>
      <c r="H4" s="21"/>
      <c r="I4" s="21"/>
      <c r="J4" s="21"/>
      <c r="K4" t="s">
        <v>54</v>
      </c>
      <c r="L4">
        <v>3</v>
      </c>
    </row>
    <row r="5" spans="1:15" ht="15.75" x14ac:dyDescent="0.25">
      <c r="A5" s="12" t="s">
        <v>45</v>
      </c>
      <c r="B5" s="90">
        <v>1812</v>
      </c>
      <c r="C5" s="90">
        <v>1859</v>
      </c>
      <c r="D5" s="90">
        <v>1865</v>
      </c>
      <c r="E5" s="4">
        <f t="shared" ref="E5:E12" si="1">SUM(B5:D5)</f>
        <v>5536</v>
      </c>
      <c r="F5" s="50">
        <f t="shared" si="0"/>
        <v>1845.3333333333333</v>
      </c>
      <c r="K5" t="s">
        <v>8</v>
      </c>
      <c r="L5">
        <v>3</v>
      </c>
    </row>
    <row r="6" spans="1:15" ht="15.75" x14ac:dyDescent="0.25">
      <c r="A6" s="12" t="s">
        <v>46</v>
      </c>
      <c r="B6" s="90">
        <v>1923</v>
      </c>
      <c r="C6" s="90">
        <v>2021</v>
      </c>
      <c r="D6" s="90">
        <v>2011</v>
      </c>
      <c r="E6" s="4">
        <f t="shared" si="1"/>
        <v>5955</v>
      </c>
      <c r="F6" s="50">
        <f t="shared" si="0"/>
        <v>1985</v>
      </c>
      <c r="H6" t="s">
        <v>9</v>
      </c>
      <c r="K6" t="s">
        <v>9</v>
      </c>
      <c r="L6">
        <f>E13^2/(L3*L4*L5)</f>
        <v>104492942.81481482</v>
      </c>
    </row>
    <row r="7" spans="1:15" ht="15.75" x14ac:dyDescent="0.25">
      <c r="A7" s="12" t="s">
        <v>47</v>
      </c>
      <c r="B7" s="90">
        <v>1942</v>
      </c>
      <c r="C7" s="90">
        <v>1854</v>
      </c>
      <c r="D7" s="90">
        <v>1983</v>
      </c>
      <c r="E7" s="4">
        <f t="shared" si="1"/>
        <v>5779</v>
      </c>
      <c r="F7" s="50">
        <f t="shared" si="0"/>
        <v>1926.3333333333333</v>
      </c>
      <c r="H7" t="s">
        <v>10</v>
      </c>
    </row>
    <row r="8" spans="1:15" ht="15.75" x14ac:dyDescent="0.25">
      <c r="A8" s="12" t="s">
        <v>48</v>
      </c>
      <c r="B8" s="90">
        <v>2019</v>
      </c>
      <c r="C8" s="90">
        <v>1942</v>
      </c>
      <c r="D8" s="90">
        <v>1836</v>
      </c>
      <c r="E8" s="4">
        <f t="shared" si="1"/>
        <v>5797</v>
      </c>
      <c r="F8" s="50">
        <f t="shared" si="0"/>
        <v>1932.3333333333333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90">
        <v>1855</v>
      </c>
      <c r="C9" s="90">
        <v>2024</v>
      </c>
      <c r="D9" s="90">
        <v>1922</v>
      </c>
      <c r="E9" s="4">
        <f t="shared" si="1"/>
        <v>5801</v>
      </c>
      <c r="F9" s="50">
        <f t="shared" si="0"/>
        <v>1933.6666666666667</v>
      </c>
      <c r="H9" s="7" t="s">
        <v>18</v>
      </c>
      <c r="I9" s="4">
        <f>L5-1</f>
        <v>2</v>
      </c>
      <c r="J9" s="50">
        <f>SUMSQ(B13:D13)/9-L6</f>
        <v>12236.518518507481</v>
      </c>
      <c r="K9" s="50">
        <f>J9/I9</f>
        <v>6118.2592592537403</v>
      </c>
      <c r="L9" s="50">
        <f>K9/K$14</f>
        <v>1.4693634304668901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90">
        <v>2012</v>
      </c>
      <c r="C10" s="90">
        <v>2014</v>
      </c>
      <c r="D10" s="90">
        <v>2011</v>
      </c>
      <c r="E10" s="4">
        <f t="shared" si="1"/>
        <v>6037</v>
      </c>
      <c r="F10" s="50">
        <f t="shared" si="0"/>
        <v>2012.3333333333333</v>
      </c>
      <c r="H10" s="7" t="s">
        <v>0</v>
      </c>
      <c r="I10" s="4">
        <f>L3*L4-1</f>
        <v>8</v>
      </c>
      <c r="J10" s="50">
        <f>SUMSQ(E4:E12)/3-L6</f>
        <v>165924.51851850748</v>
      </c>
      <c r="K10" s="50">
        <f t="shared" ref="K10:K13" si="2">J10/I10</f>
        <v>20740.564814813435</v>
      </c>
      <c r="L10" s="50">
        <f t="shared" ref="L10:L13" si="3">K10/K$14</f>
        <v>4.9810617979324254</v>
      </c>
      <c r="M10" s="4" t="str">
        <f t="shared" ref="M10:M13" si="4">IF(L10&lt;N10,"tn",IF(L10&lt;O10,"*","**"))</f>
        <v>**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90">
        <v>2019</v>
      </c>
      <c r="C11" s="90">
        <v>2016</v>
      </c>
      <c r="D11" s="90">
        <v>2115</v>
      </c>
      <c r="E11" s="4">
        <f t="shared" si="1"/>
        <v>6150</v>
      </c>
      <c r="F11" s="50">
        <f t="shared" si="0"/>
        <v>2050</v>
      </c>
      <c r="H11" s="7" t="s">
        <v>58</v>
      </c>
      <c r="I11" s="4">
        <f>L3-1</f>
        <v>2</v>
      </c>
      <c r="J11" s="50">
        <f>SUMSQ(E21:E23)/9-L6</f>
        <v>118767.62962962687</v>
      </c>
      <c r="K11" s="50">
        <f t="shared" si="2"/>
        <v>59383.814814813435</v>
      </c>
      <c r="L11" s="50">
        <f t="shared" si="3"/>
        <v>14.261639161258374</v>
      </c>
      <c r="M11" s="4" t="str">
        <f t="shared" si="4"/>
        <v>**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90">
        <v>2021</v>
      </c>
      <c r="C12" s="51">
        <v>2118</v>
      </c>
      <c r="D12" s="51">
        <v>2217</v>
      </c>
      <c r="E12" s="4">
        <f t="shared" si="1"/>
        <v>6356</v>
      </c>
      <c r="F12" s="50">
        <f t="shared" si="0"/>
        <v>2118.6666666666665</v>
      </c>
      <c r="H12" s="7" t="s">
        <v>54</v>
      </c>
      <c r="I12" s="4">
        <f>L4-1</f>
        <v>2</v>
      </c>
      <c r="J12" s="50">
        <f>SUMSQ(B24:D24)/9-L6</f>
        <v>27643.185185179114</v>
      </c>
      <c r="K12" s="50">
        <f t="shared" si="2"/>
        <v>13821.592592589557</v>
      </c>
      <c r="L12" s="50">
        <f t="shared" si="3"/>
        <v>3.3193988430036359</v>
      </c>
      <c r="M12" s="4" t="str">
        <f t="shared" si="4"/>
        <v>*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17453</v>
      </c>
      <c r="C13" s="4">
        <f>SUM(C4:C12)</f>
        <v>17746</v>
      </c>
      <c r="D13" s="4">
        <f>SUM(D4:D12)</f>
        <v>17917</v>
      </c>
      <c r="E13" s="4">
        <f>SUM(E4:E12)</f>
        <v>53116</v>
      </c>
      <c r="F13" s="4"/>
      <c r="H13" s="7" t="s">
        <v>55</v>
      </c>
      <c r="I13" s="4">
        <f>I11*I12</f>
        <v>4</v>
      </c>
      <c r="J13" s="50">
        <f>J10-J11-J12</f>
        <v>19513.703703701496</v>
      </c>
      <c r="K13" s="50">
        <f t="shared" si="2"/>
        <v>4878.425925925374</v>
      </c>
      <c r="L13" s="50">
        <f t="shared" si="3"/>
        <v>1.1716045937338464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66622.148148164153</v>
      </c>
      <c r="K14" s="50">
        <f>J14/I14</f>
        <v>4163.8842592602596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244783.18518517911</v>
      </c>
      <c r="K15" s="50"/>
      <c r="L15" s="50"/>
      <c r="M15" s="4"/>
      <c r="N15" s="4"/>
      <c r="O15" s="4"/>
    </row>
    <row r="17" spans="1:20" x14ac:dyDescent="0.25">
      <c r="H17" s="105" t="s">
        <v>79</v>
      </c>
      <c r="I17" s="105"/>
      <c r="J17">
        <f>SQRT(K14/9)</f>
        <v>21.509388800811454</v>
      </c>
    </row>
    <row r="18" spans="1:20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20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78.509269122961811</v>
      </c>
    </row>
    <row r="20" spans="1:20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20" ht="15.75" x14ac:dyDescent="0.25">
      <c r="A21" s="4" t="s">
        <v>60</v>
      </c>
      <c r="B21" s="1">
        <f>E4</f>
        <v>5705</v>
      </c>
      <c r="C21" s="1">
        <f>E5</f>
        <v>5536</v>
      </c>
      <c r="D21" s="1">
        <f>E6</f>
        <v>5955</v>
      </c>
      <c r="E21" s="1">
        <f>SUM(B21:D21)</f>
        <v>17196</v>
      </c>
      <c r="F21" s="50">
        <f>E21/9</f>
        <v>1910.6666666666667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  <c r="S21" s="101" t="s">
        <v>82</v>
      </c>
      <c r="T21" s="103" t="s">
        <v>192</v>
      </c>
    </row>
    <row r="22" spans="1:20" ht="15.75" x14ac:dyDescent="0.25">
      <c r="A22" s="4" t="s">
        <v>61</v>
      </c>
      <c r="B22" s="1">
        <f>E7</f>
        <v>5779</v>
      </c>
      <c r="C22" s="1">
        <f>E8</f>
        <v>5797</v>
      </c>
      <c r="D22" s="1">
        <f>E9</f>
        <v>5801</v>
      </c>
      <c r="E22" s="1">
        <f>SUM(B22:D22)</f>
        <v>17377</v>
      </c>
      <c r="F22" s="50">
        <f>E22/9</f>
        <v>1930.7777777777778</v>
      </c>
      <c r="H22" s="97"/>
      <c r="I22" s="4" t="s">
        <v>63</v>
      </c>
      <c r="J22" s="4" t="s">
        <v>64</v>
      </c>
      <c r="K22" s="4" t="s">
        <v>65</v>
      </c>
      <c r="L22" s="100"/>
      <c r="M22" s="100"/>
      <c r="S22" s="102"/>
      <c r="T22" s="104"/>
    </row>
    <row r="23" spans="1:20" ht="15.75" x14ac:dyDescent="0.25">
      <c r="A23" s="4" t="s">
        <v>62</v>
      </c>
      <c r="B23" s="1">
        <f>E10</f>
        <v>6037</v>
      </c>
      <c r="C23" s="1">
        <f>E11</f>
        <v>6150</v>
      </c>
      <c r="D23" s="1">
        <f>E12</f>
        <v>6356</v>
      </c>
      <c r="E23" s="1">
        <f>SUM(B23:D23)</f>
        <v>18543</v>
      </c>
      <c r="F23" s="50">
        <f>E23/9</f>
        <v>2060.3333333333335</v>
      </c>
      <c r="H23" s="4" t="s">
        <v>60</v>
      </c>
      <c r="I23" s="52">
        <f>F4</f>
        <v>1901.6666666666667</v>
      </c>
      <c r="J23" s="52">
        <f>F5</f>
        <v>1845.3333333333333</v>
      </c>
      <c r="K23" s="52">
        <f>F6</f>
        <v>1985</v>
      </c>
      <c r="L23" s="52">
        <f>SUM(I23:K23)</f>
        <v>5732</v>
      </c>
      <c r="M23" s="50">
        <f>AVERAGE(I23:K23)</f>
        <v>1910.6666666666667</v>
      </c>
      <c r="O23" s="23">
        <f>M23</f>
        <v>1910.6666666666667</v>
      </c>
      <c r="P23" s="34" t="s">
        <v>42</v>
      </c>
      <c r="Q23" s="91">
        <f>O23+J19</f>
        <v>1989.1759357896285</v>
      </c>
      <c r="S23" s="13" t="s">
        <v>83</v>
      </c>
      <c r="T23" s="73" t="s">
        <v>179</v>
      </c>
    </row>
    <row r="24" spans="1:20" ht="15.75" x14ac:dyDescent="0.25">
      <c r="A24" s="4" t="s">
        <v>2</v>
      </c>
      <c r="B24" s="1">
        <f>SUM(B21:B23)</f>
        <v>17521</v>
      </c>
      <c r="C24" s="1">
        <f t="shared" ref="C24:D24" si="5">SUM(C21:C23)</f>
        <v>17483</v>
      </c>
      <c r="D24" s="1">
        <f t="shared" si="5"/>
        <v>18112</v>
      </c>
      <c r="E24" s="1">
        <f>SUM(E21:E23)</f>
        <v>53116</v>
      </c>
      <c r="F24" s="4"/>
      <c r="H24" s="4" t="s">
        <v>61</v>
      </c>
      <c r="I24" s="52">
        <f>F7</f>
        <v>1926.3333333333333</v>
      </c>
      <c r="J24" s="52">
        <f>F8</f>
        <v>1932.3333333333333</v>
      </c>
      <c r="K24" s="52">
        <f>F9</f>
        <v>1933.6666666666667</v>
      </c>
      <c r="L24" s="52">
        <f>SUM(I24:K24)</f>
        <v>5792.333333333333</v>
      </c>
      <c r="M24" s="50">
        <f t="shared" ref="M24:M25" si="6">AVERAGE(I24:K24)</f>
        <v>1930.7777777777776</v>
      </c>
      <c r="O24" s="23">
        <f>M24</f>
        <v>1930.7777777777776</v>
      </c>
      <c r="P24" s="34" t="s">
        <v>43</v>
      </c>
      <c r="Q24" s="91">
        <f>O24+J19</f>
        <v>2009.2870469007394</v>
      </c>
      <c r="S24" s="13" t="s">
        <v>86</v>
      </c>
      <c r="T24" s="73" t="s">
        <v>181</v>
      </c>
    </row>
    <row r="25" spans="1:20" ht="15.75" x14ac:dyDescent="0.25">
      <c r="A25" s="4" t="s">
        <v>3</v>
      </c>
      <c r="B25" s="50">
        <f>B24/9</f>
        <v>1946.7777777777778</v>
      </c>
      <c r="C25" s="50">
        <f t="shared" ref="C25:D25" si="7">C24/9</f>
        <v>1942.5555555555557</v>
      </c>
      <c r="D25" s="50">
        <f t="shared" si="7"/>
        <v>2012.4444444444443</v>
      </c>
      <c r="E25" s="4"/>
      <c r="F25" s="4"/>
      <c r="H25" s="4" t="s">
        <v>62</v>
      </c>
      <c r="I25" s="52">
        <f>F10</f>
        <v>2012.3333333333333</v>
      </c>
      <c r="J25" s="52">
        <f>F11</f>
        <v>2050</v>
      </c>
      <c r="K25" s="52">
        <f>F12</f>
        <v>2118.6666666666665</v>
      </c>
      <c r="L25" s="52">
        <f>SUM(I25:K25)</f>
        <v>6181</v>
      </c>
      <c r="M25" s="50">
        <f t="shared" si="6"/>
        <v>2060.3333333333335</v>
      </c>
      <c r="O25" s="23">
        <f>M25</f>
        <v>2060.3333333333335</v>
      </c>
      <c r="P25" s="34" t="s">
        <v>43</v>
      </c>
      <c r="Q25" s="91">
        <f>O25+J19</f>
        <v>2138.8426024562955</v>
      </c>
      <c r="S25" s="68" t="s">
        <v>87</v>
      </c>
      <c r="T25" s="74" t="s">
        <v>180</v>
      </c>
    </row>
    <row r="26" spans="1:20" ht="15.75" x14ac:dyDescent="0.25">
      <c r="H26" s="4" t="s">
        <v>2</v>
      </c>
      <c r="I26" s="1">
        <f>SUM(I23:I25)</f>
        <v>5840.333333333333</v>
      </c>
      <c r="J26" s="1">
        <f t="shared" ref="J26:K26" si="8">SUM(J23:J25)</f>
        <v>5827.6666666666661</v>
      </c>
      <c r="K26" s="1">
        <f t="shared" si="8"/>
        <v>6037.3333333333339</v>
      </c>
      <c r="L26" s="52">
        <f>SUM(L23:L25)</f>
        <v>17705.333333333332</v>
      </c>
      <c r="M26" s="50"/>
      <c r="S26" s="68" t="s">
        <v>84</v>
      </c>
      <c r="T26" s="74">
        <f>J19</f>
        <v>78.509269122961811</v>
      </c>
    </row>
    <row r="27" spans="1:20" ht="15.75" x14ac:dyDescent="0.25">
      <c r="H27" s="4" t="s">
        <v>3</v>
      </c>
      <c r="I27" s="50">
        <f>AVERAGE(I23:I25)</f>
        <v>1946.7777777777776</v>
      </c>
      <c r="J27" s="50">
        <f t="shared" ref="J27:K27" si="9">AVERAGE(J23:J25)</f>
        <v>1942.5555555555554</v>
      </c>
      <c r="K27" s="50">
        <f t="shared" si="9"/>
        <v>2012.4444444444446</v>
      </c>
      <c r="L27" s="4"/>
      <c r="M27" s="4"/>
      <c r="O27" s="23">
        <f>J27</f>
        <v>1942.5555555555554</v>
      </c>
      <c r="P27" s="34" t="s">
        <v>42</v>
      </c>
      <c r="Q27" s="23">
        <f>O27+J$19</f>
        <v>2021.0648246785172</v>
      </c>
      <c r="S27" s="13" t="s">
        <v>83</v>
      </c>
      <c r="T27" s="73" t="s">
        <v>186</v>
      </c>
    </row>
    <row r="28" spans="1:20" x14ac:dyDescent="0.25">
      <c r="O28" s="23">
        <f>I27</f>
        <v>1946.7777777777776</v>
      </c>
      <c r="P28" s="34" t="s">
        <v>42</v>
      </c>
      <c r="Q28" s="23">
        <f t="shared" ref="Q28:Q29" si="10">O28+J$19</f>
        <v>2025.2870469007394</v>
      </c>
      <c r="S28" s="13" t="s">
        <v>138</v>
      </c>
      <c r="T28" s="73" t="s">
        <v>187</v>
      </c>
    </row>
    <row r="29" spans="1:20" x14ac:dyDescent="0.25">
      <c r="O29" s="23">
        <f>K27</f>
        <v>2012.4444444444446</v>
      </c>
      <c r="P29" s="34" t="s">
        <v>42</v>
      </c>
      <c r="Q29" s="23">
        <f t="shared" si="10"/>
        <v>2090.9537135674063</v>
      </c>
      <c r="S29" s="68" t="s">
        <v>139</v>
      </c>
      <c r="T29" s="74" t="s">
        <v>188</v>
      </c>
    </row>
    <row r="30" spans="1:20" x14ac:dyDescent="0.25">
      <c r="S30" s="68" t="s">
        <v>84</v>
      </c>
      <c r="T30" s="74">
        <f>J19</f>
        <v>78.509269122961811</v>
      </c>
    </row>
  </sheetData>
  <mergeCells count="21">
    <mergeCell ref="G2:J2"/>
    <mergeCell ref="G3:J3"/>
    <mergeCell ref="A1:F1"/>
    <mergeCell ref="A2:A3"/>
    <mergeCell ref="B2:D2"/>
    <mergeCell ref="E2:E3"/>
    <mergeCell ref="F2:F3"/>
    <mergeCell ref="H17:I17"/>
    <mergeCell ref="A18:F18"/>
    <mergeCell ref="H18:I18"/>
    <mergeCell ref="A19:A20"/>
    <mergeCell ref="B19:D19"/>
    <mergeCell ref="E19:E20"/>
    <mergeCell ref="F19:F20"/>
    <mergeCell ref="H19:I19"/>
    <mergeCell ref="T21:T22"/>
    <mergeCell ref="H21:H22"/>
    <mergeCell ref="I21:K21"/>
    <mergeCell ref="L21:L22"/>
    <mergeCell ref="M21:M22"/>
    <mergeCell ref="S21:S2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B9F3C-ED7E-4DB5-8BE3-434F7C994A82}">
  <dimension ref="B2:R15"/>
  <sheetViews>
    <sheetView tabSelected="1" zoomScale="134" workbookViewId="0">
      <selection activeCell="E2" sqref="E2"/>
    </sheetView>
  </sheetViews>
  <sheetFormatPr defaultRowHeight="15" x14ac:dyDescent="0.25"/>
  <cols>
    <col min="8" max="8" width="10.85546875" customWidth="1"/>
    <col min="11" max="11" width="9.85546875" customWidth="1"/>
    <col min="16" max="16" width="12.42578125" bestFit="1" customWidth="1"/>
  </cols>
  <sheetData>
    <row r="2" spans="2:18" x14ac:dyDescent="0.25">
      <c r="B2" s="133" t="s">
        <v>196</v>
      </c>
      <c r="C2" s="133"/>
      <c r="D2" s="133"/>
    </row>
    <row r="3" spans="2:18" x14ac:dyDescent="0.25">
      <c r="B3" s="133" t="s">
        <v>197</v>
      </c>
      <c r="C3" s="133"/>
      <c r="D3" s="133"/>
    </row>
    <row r="4" spans="2:18" x14ac:dyDescent="0.25">
      <c r="B4" s="133" t="s">
        <v>198</v>
      </c>
      <c r="C4" s="133"/>
      <c r="D4" s="133"/>
    </row>
    <row r="6" spans="2:18" x14ac:dyDescent="0.25">
      <c r="B6" s="93" t="s">
        <v>168</v>
      </c>
      <c r="C6" s="93" t="s">
        <v>169</v>
      </c>
      <c r="D6" s="93" t="s">
        <v>170</v>
      </c>
      <c r="E6" s="93" t="s">
        <v>171</v>
      </c>
      <c r="F6" s="93" t="s">
        <v>172</v>
      </c>
      <c r="H6" s="93" t="s">
        <v>173</v>
      </c>
      <c r="I6" s="93" t="s">
        <v>169</v>
      </c>
      <c r="J6" s="93" t="s">
        <v>170</v>
      </c>
      <c r="K6" s="93" t="s">
        <v>171</v>
      </c>
      <c r="L6" s="93" t="s">
        <v>172</v>
      </c>
      <c r="N6" s="93" t="s">
        <v>174</v>
      </c>
      <c r="O6" s="93" t="s">
        <v>169</v>
      </c>
      <c r="P6" s="93" t="s">
        <v>170</v>
      </c>
      <c r="Q6" s="93" t="s">
        <v>171</v>
      </c>
      <c r="R6" s="93" t="s">
        <v>172</v>
      </c>
    </row>
    <row r="7" spans="2:18" ht="15.75" x14ac:dyDescent="0.25">
      <c r="B7" s="12" t="s">
        <v>44</v>
      </c>
      <c r="C7" s="90">
        <v>1850</v>
      </c>
      <c r="D7" s="51">
        <v>610</v>
      </c>
      <c r="E7" s="94">
        <f t="shared" ref="E7:E15" si="0">C7+D7</f>
        <v>2460</v>
      </c>
      <c r="F7" s="89">
        <f t="shared" ref="F7:F15" si="1">C7/E7</f>
        <v>0.75203252032520329</v>
      </c>
      <c r="H7" s="12" t="s">
        <v>44</v>
      </c>
      <c r="I7" s="90">
        <v>1898</v>
      </c>
      <c r="J7" s="51">
        <v>618</v>
      </c>
      <c r="K7" s="94">
        <f t="shared" ref="K7:K15" si="2">I7+J7</f>
        <v>2516</v>
      </c>
      <c r="L7" s="89">
        <f t="shared" ref="L7:L15" si="3">I7/K7</f>
        <v>0.75437201907790141</v>
      </c>
      <c r="N7" s="12" t="s">
        <v>44</v>
      </c>
      <c r="O7" s="90">
        <v>1957</v>
      </c>
      <c r="P7" s="51">
        <v>621</v>
      </c>
      <c r="Q7" s="95">
        <f t="shared" ref="Q7:Q14" si="4">O7+P7</f>
        <v>2578</v>
      </c>
      <c r="R7" s="89">
        <f t="shared" ref="R7:R14" si="5">O7/Q7</f>
        <v>0.75911559348332036</v>
      </c>
    </row>
    <row r="8" spans="2:18" ht="15.75" x14ac:dyDescent="0.25">
      <c r="B8" s="12" t="s">
        <v>45</v>
      </c>
      <c r="C8" s="90">
        <v>1812</v>
      </c>
      <c r="D8" s="51">
        <v>624</v>
      </c>
      <c r="E8" s="94">
        <f t="shared" si="0"/>
        <v>2436</v>
      </c>
      <c r="F8" s="89">
        <f t="shared" si="1"/>
        <v>0.74384236453201968</v>
      </c>
      <c r="H8" s="12" t="s">
        <v>45</v>
      </c>
      <c r="I8" s="90">
        <v>1859</v>
      </c>
      <c r="J8" s="51">
        <v>622</v>
      </c>
      <c r="K8" s="94">
        <f t="shared" si="2"/>
        <v>2481</v>
      </c>
      <c r="L8" s="89">
        <f t="shared" si="3"/>
        <v>0.74929463925836359</v>
      </c>
      <c r="N8" s="12" t="s">
        <v>45</v>
      </c>
      <c r="O8" s="90">
        <v>1865</v>
      </c>
      <c r="P8" s="51">
        <v>710</v>
      </c>
      <c r="Q8" s="94">
        <f t="shared" si="4"/>
        <v>2575</v>
      </c>
      <c r="R8" s="89">
        <f t="shared" si="5"/>
        <v>0.72427184466019412</v>
      </c>
    </row>
    <row r="9" spans="2:18" ht="15.75" x14ac:dyDescent="0.25">
      <c r="B9" s="12" t="s">
        <v>46</v>
      </c>
      <c r="C9" s="90">
        <v>1923</v>
      </c>
      <c r="D9" s="51">
        <v>690</v>
      </c>
      <c r="E9" s="94">
        <f t="shared" si="0"/>
        <v>2613</v>
      </c>
      <c r="F9" s="89">
        <f t="shared" si="1"/>
        <v>0.73593570608495984</v>
      </c>
      <c r="H9" s="12" t="s">
        <v>46</v>
      </c>
      <c r="I9" s="90">
        <v>2021</v>
      </c>
      <c r="J9" s="51">
        <v>657</v>
      </c>
      <c r="K9" s="94">
        <f t="shared" si="2"/>
        <v>2678</v>
      </c>
      <c r="L9" s="89">
        <f t="shared" si="3"/>
        <v>0.75466766243465278</v>
      </c>
      <c r="N9" s="12" t="s">
        <v>46</v>
      </c>
      <c r="O9" s="90">
        <v>2011</v>
      </c>
      <c r="P9" s="51">
        <v>652</v>
      </c>
      <c r="Q9" s="94">
        <f t="shared" si="4"/>
        <v>2663</v>
      </c>
      <c r="R9" s="89">
        <f t="shared" si="5"/>
        <v>0.75516334960570786</v>
      </c>
    </row>
    <row r="10" spans="2:18" ht="15.75" x14ac:dyDescent="0.25">
      <c r="B10" s="12" t="s">
        <v>47</v>
      </c>
      <c r="C10" s="90">
        <v>1942</v>
      </c>
      <c r="D10" s="51">
        <v>716</v>
      </c>
      <c r="E10" s="94">
        <f t="shared" si="0"/>
        <v>2658</v>
      </c>
      <c r="F10" s="89">
        <f t="shared" si="1"/>
        <v>0.7306245297215952</v>
      </c>
      <c r="H10" s="12" t="s">
        <v>47</v>
      </c>
      <c r="I10" s="90">
        <v>1854</v>
      </c>
      <c r="J10" s="51">
        <v>682</v>
      </c>
      <c r="K10" s="94">
        <f t="shared" si="2"/>
        <v>2536</v>
      </c>
      <c r="L10" s="89">
        <f t="shared" si="3"/>
        <v>0.73107255520504733</v>
      </c>
      <c r="N10" s="12" t="s">
        <v>47</v>
      </c>
      <c r="O10" s="90">
        <v>1983</v>
      </c>
      <c r="P10" s="51">
        <v>676</v>
      </c>
      <c r="Q10" s="94">
        <f t="shared" si="4"/>
        <v>2659</v>
      </c>
      <c r="R10" s="89">
        <f t="shared" si="5"/>
        <v>0.74576908612260251</v>
      </c>
    </row>
    <row r="11" spans="2:18" ht="15.75" x14ac:dyDescent="0.25">
      <c r="B11" s="12" t="s">
        <v>48</v>
      </c>
      <c r="C11" s="90">
        <v>2019</v>
      </c>
      <c r="D11" s="51">
        <v>733</v>
      </c>
      <c r="E11" s="94">
        <f t="shared" si="0"/>
        <v>2752</v>
      </c>
      <c r="F11" s="89">
        <f t="shared" si="1"/>
        <v>0.73364825581395354</v>
      </c>
      <c r="H11" s="12" t="s">
        <v>48</v>
      </c>
      <c r="I11" s="90">
        <v>1942</v>
      </c>
      <c r="J11" s="51">
        <v>626</v>
      </c>
      <c r="K11" s="94">
        <f t="shared" si="2"/>
        <v>2568</v>
      </c>
      <c r="L11" s="89">
        <f t="shared" si="3"/>
        <v>0.75623052959501558</v>
      </c>
      <c r="N11" s="12" t="s">
        <v>48</v>
      </c>
      <c r="O11" s="90">
        <v>1836</v>
      </c>
      <c r="P11" s="51">
        <v>680</v>
      </c>
      <c r="Q11" s="94">
        <f t="shared" si="4"/>
        <v>2516</v>
      </c>
      <c r="R11" s="89">
        <f t="shared" si="5"/>
        <v>0.72972972972972971</v>
      </c>
    </row>
    <row r="12" spans="2:18" ht="15.75" x14ac:dyDescent="0.25">
      <c r="B12" s="12" t="s">
        <v>49</v>
      </c>
      <c r="C12" s="90">
        <v>1855</v>
      </c>
      <c r="D12" s="51">
        <v>752</v>
      </c>
      <c r="E12" s="94">
        <f t="shared" si="0"/>
        <v>2607</v>
      </c>
      <c r="F12" s="89">
        <f t="shared" si="1"/>
        <v>0.71154583812811656</v>
      </c>
      <c r="H12" s="12" t="s">
        <v>49</v>
      </c>
      <c r="I12" s="90">
        <v>2021</v>
      </c>
      <c r="J12" s="51">
        <v>763</v>
      </c>
      <c r="K12" s="94">
        <f t="shared" si="2"/>
        <v>2784</v>
      </c>
      <c r="L12" s="89">
        <f t="shared" si="3"/>
        <v>0.72593390804597702</v>
      </c>
      <c r="N12" s="12" t="s">
        <v>49</v>
      </c>
      <c r="O12" s="90">
        <v>1922</v>
      </c>
      <c r="P12" s="51">
        <v>718</v>
      </c>
      <c r="Q12" s="94">
        <f t="shared" si="4"/>
        <v>2640</v>
      </c>
      <c r="R12" s="89">
        <f t="shared" si="5"/>
        <v>0.72803030303030303</v>
      </c>
    </row>
    <row r="13" spans="2:18" ht="15.75" x14ac:dyDescent="0.25">
      <c r="B13" s="12" t="s">
        <v>50</v>
      </c>
      <c r="C13" s="90">
        <v>2012</v>
      </c>
      <c r="D13" s="51">
        <v>724</v>
      </c>
      <c r="E13" s="94">
        <f t="shared" si="0"/>
        <v>2736</v>
      </c>
      <c r="F13" s="89">
        <f t="shared" si="1"/>
        <v>0.73538011695906436</v>
      </c>
      <c r="H13" s="12" t="s">
        <v>50</v>
      </c>
      <c r="I13" s="90">
        <v>2014</v>
      </c>
      <c r="J13" s="51">
        <v>717</v>
      </c>
      <c r="K13" s="94">
        <f t="shared" si="2"/>
        <v>2731</v>
      </c>
      <c r="L13" s="89">
        <f t="shared" si="3"/>
        <v>0.73745880629805927</v>
      </c>
      <c r="N13" s="12" t="s">
        <v>50</v>
      </c>
      <c r="O13" s="90">
        <v>2011</v>
      </c>
      <c r="P13" s="51">
        <v>712</v>
      </c>
      <c r="Q13" s="95">
        <f t="shared" si="4"/>
        <v>2723</v>
      </c>
      <c r="R13" s="89">
        <f t="shared" si="5"/>
        <v>0.73852368710980532</v>
      </c>
    </row>
    <row r="14" spans="2:18" ht="15.75" x14ac:dyDescent="0.25">
      <c r="B14" s="12" t="s">
        <v>51</v>
      </c>
      <c r="C14" s="90">
        <v>2019</v>
      </c>
      <c r="D14" s="51">
        <v>741</v>
      </c>
      <c r="E14" s="94">
        <f t="shared" si="0"/>
        <v>2760</v>
      </c>
      <c r="F14" s="89">
        <f t="shared" si="1"/>
        <v>0.73152173913043483</v>
      </c>
      <c r="H14" s="12" t="s">
        <v>51</v>
      </c>
      <c r="I14" s="90">
        <v>2016</v>
      </c>
      <c r="J14" s="51">
        <v>715</v>
      </c>
      <c r="K14" s="94">
        <f t="shared" si="2"/>
        <v>2731</v>
      </c>
      <c r="L14" s="89">
        <f t="shared" si="3"/>
        <v>0.73819113877700471</v>
      </c>
      <c r="N14" s="12" t="s">
        <v>51</v>
      </c>
      <c r="O14" s="90">
        <v>2115</v>
      </c>
      <c r="P14" s="51">
        <v>739</v>
      </c>
      <c r="Q14" s="95">
        <f t="shared" si="4"/>
        <v>2854</v>
      </c>
      <c r="R14" s="89">
        <f t="shared" si="5"/>
        <v>0.74106517168885777</v>
      </c>
    </row>
    <row r="15" spans="2:18" ht="15.75" x14ac:dyDescent="0.25">
      <c r="B15" s="12" t="s">
        <v>52</v>
      </c>
      <c r="C15" s="90">
        <v>2021</v>
      </c>
      <c r="D15" s="51">
        <v>745</v>
      </c>
      <c r="E15" s="94">
        <f t="shared" si="0"/>
        <v>2766</v>
      </c>
      <c r="F15" s="89">
        <f t="shared" si="1"/>
        <v>0.73065798987707886</v>
      </c>
      <c r="H15" s="12" t="s">
        <v>52</v>
      </c>
      <c r="I15" s="51">
        <v>2118</v>
      </c>
      <c r="J15" s="51">
        <v>762</v>
      </c>
      <c r="K15" s="94">
        <f t="shared" si="2"/>
        <v>2880</v>
      </c>
      <c r="L15" s="89">
        <f t="shared" si="3"/>
        <v>0.73541666666666672</v>
      </c>
      <c r="N15" s="12" t="s">
        <v>52</v>
      </c>
      <c r="O15" s="51">
        <v>2217</v>
      </c>
      <c r="P15" s="51">
        <v>738</v>
      </c>
      <c r="Q15" s="94">
        <f>O15+P15</f>
        <v>2955</v>
      </c>
      <c r="R15" s="89">
        <f>O15/Q15</f>
        <v>0.75025380710659895</v>
      </c>
    </row>
  </sheetData>
  <mergeCells count="3">
    <mergeCell ref="B2:D2"/>
    <mergeCell ref="B3:D3"/>
    <mergeCell ref="B4:D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0A941-86F3-484C-AFC6-B960B02EEAD2}">
  <dimension ref="A1:Q27"/>
  <sheetViews>
    <sheetView workbookViewId="0">
      <selection activeCell="C10" sqref="C10"/>
    </sheetView>
  </sheetViews>
  <sheetFormatPr defaultRowHeight="15" x14ac:dyDescent="0.25"/>
  <cols>
    <col min="10" max="10" width="12.7109375" customWidth="1"/>
    <col min="11" max="11" width="11.5703125" customWidth="1"/>
  </cols>
  <sheetData>
    <row r="1" spans="1:15" ht="15.75" x14ac:dyDescent="0.25">
      <c r="A1" s="107" t="s">
        <v>167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0" t="s">
        <v>66</v>
      </c>
      <c r="H2" s="111"/>
      <c r="I2" s="111"/>
      <c r="J2" s="111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92">
        <v>0.61</v>
      </c>
      <c r="C4" s="92">
        <v>0.61799999999999999</v>
      </c>
      <c r="D4" s="92">
        <v>0.621</v>
      </c>
      <c r="E4" s="4">
        <f>SUM(B4:D4)</f>
        <v>1.849</v>
      </c>
      <c r="F4" s="50">
        <f t="shared" ref="F4:F12" si="0">E4/3</f>
        <v>0.61633333333333329</v>
      </c>
      <c r="G4" s="20" t="s">
        <v>59</v>
      </c>
      <c r="H4" s="21"/>
      <c r="I4" s="21"/>
      <c r="J4" s="21"/>
      <c r="K4" t="s">
        <v>54</v>
      </c>
      <c r="L4">
        <v>3</v>
      </c>
    </row>
    <row r="5" spans="1:15" ht="15.75" x14ac:dyDescent="0.25">
      <c r="A5" s="12" t="s">
        <v>45</v>
      </c>
      <c r="B5" s="92">
        <v>0.624</v>
      </c>
      <c r="C5" s="92">
        <v>0.622</v>
      </c>
      <c r="D5" s="92">
        <v>0.71</v>
      </c>
      <c r="E5" s="4">
        <f t="shared" ref="E5:E12" si="1">SUM(B5:D5)</f>
        <v>1.956</v>
      </c>
      <c r="F5" s="50">
        <f t="shared" si="0"/>
        <v>0.65200000000000002</v>
      </c>
      <c r="K5" t="s">
        <v>8</v>
      </c>
      <c r="L5">
        <v>3</v>
      </c>
    </row>
    <row r="6" spans="1:15" ht="15.75" x14ac:dyDescent="0.25">
      <c r="A6" s="12" t="s">
        <v>46</v>
      </c>
      <c r="B6" s="92">
        <v>0.69</v>
      </c>
      <c r="C6" s="92">
        <v>0.65700000000000003</v>
      </c>
      <c r="D6" s="92">
        <v>0.65200000000000002</v>
      </c>
      <c r="E6" s="4">
        <f t="shared" si="1"/>
        <v>1.9990000000000001</v>
      </c>
      <c r="F6" s="50">
        <f t="shared" si="0"/>
        <v>0.66633333333333333</v>
      </c>
      <c r="H6" t="s">
        <v>9</v>
      </c>
      <c r="K6" t="s">
        <v>9</v>
      </c>
      <c r="L6">
        <f>E13^2/(L3*L4*L5)</f>
        <v>12.872646259259261</v>
      </c>
    </row>
    <row r="7" spans="1:15" ht="15.75" x14ac:dyDescent="0.25">
      <c r="A7" s="12" t="s">
        <v>47</v>
      </c>
      <c r="B7" s="92">
        <v>0.61599999999999999</v>
      </c>
      <c r="C7" s="92">
        <v>0.68200000000000005</v>
      </c>
      <c r="D7" s="92">
        <v>0.67600000000000005</v>
      </c>
      <c r="E7" s="4">
        <f t="shared" si="1"/>
        <v>1.9740000000000002</v>
      </c>
      <c r="F7" s="50">
        <f t="shared" si="0"/>
        <v>0.65800000000000003</v>
      </c>
      <c r="H7" t="s">
        <v>10</v>
      </c>
    </row>
    <row r="8" spans="1:15" ht="15.75" x14ac:dyDescent="0.25">
      <c r="A8" s="12" t="s">
        <v>48</v>
      </c>
      <c r="B8" s="92">
        <v>0.73299999999999998</v>
      </c>
      <c r="C8" s="92">
        <v>0.626</v>
      </c>
      <c r="D8" s="92">
        <v>0.68</v>
      </c>
      <c r="E8" s="4">
        <f t="shared" si="1"/>
        <v>2.0390000000000001</v>
      </c>
      <c r="F8" s="50">
        <f t="shared" si="0"/>
        <v>0.67966666666666675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92">
        <v>0.752</v>
      </c>
      <c r="C9" s="92">
        <v>0.76300000000000001</v>
      </c>
      <c r="D9" s="92">
        <v>0.71799999999999997</v>
      </c>
      <c r="E9" s="4">
        <f t="shared" si="1"/>
        <v>2.2330000000000001</v>
      </c>
      <c r="F9" s="50">
        <f t="shared" si="0"/>
        <v>0.7443333333333334</v>
      </c>
      <c r="H9" s="7" t="s">
        <v>18</v>
      </c>
      <c r="I9" s="4">
        <f>L5-1</f>
        <v>2</v>
      </c>
      <c r="J9" s="50">
        <f>SUMSQ(B13:D13)/9-L6</f>
        <v>4.6318518518440044E-4</v>
      </c>
      <c r="K9" s="50">
        <f>J9/I9</f>
        <v>2.3159259259220022E-4</v>
      </c>
      <c r="L9" s="50">
        <f>K9/K$14</f>
        <v>0.23471010786752874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92">
        <v>0.72399999999999998</v>
      </c>
      <c r="C10" s="92">
        <v>0.71699999999999997</v>
      </c>
      <c r="D10" s="92">
        <v>0.71199999999999997</v>
      </c>
      <c r="E10" s="4">
        <f t="shared" si="1"/>
        <v>2.1529999999999996</v>
      </c>
      <c r="F10" s="50">
        <f t="shared" si="0"/>
        <v>0.71766666666666656</v>
      </c>
      <c r="H10" s="7" t="s">
        <v>0</v>
      </c>
      <c r="I10" s="4">
        <f>L3*L4-1</f>
        <v>8</v>
      </c>
      <c r="J10" s="50">
        <f>SUMSQ(E4:E12)/3-L6</f>
        <v>5.2248074074073614E-2</v>
      </c>
      <c r="K10" s="50">
        <f t="shared" ref="K10:K13" si="2">J10/I10</f>
        <v>6.5310092592592017E-3</v>
      </c>
      <c r="L10" s="50">
        <f t="shared" ref="L10:L13" si="3">K10/K$14</f>
        <v>6.6189245112159183</v>
      </c>
      <c r="M10" s="4" t="str">
        <f t="shared" ref="M10:M13" si="4">IF(L10&lt;N10,"tn",IF(L10&lt;O10,"*","**"))</f>
        <v>**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92">
        <v>0.74099999999999999</v>
      </c>
      <c r="C11" s="92">
        <v>0.71499999999999997</v>
      </c>
      <c r="D11" s="92">
        <v>0.73899999999999999</v>
      </c>
      <c r="E11" s="4">
        <f t="shared" si="1"/>
        <v>2.1949999999999998</v>
      </c>
      <c r="F11" s="50">
        <f t="shared" si="0"/>
        <v>0.73166666666666658</v>
      </c>
      <c r="H11" s="7" t="s">
        <v>58</v>
      </c>
      <c r="I11" s="4">
        <f>L3-1</f>
        <v>2</v>
      </c>
      <c r="J11" s="50">
        <f>SUMSQ(E21:E23)/9-L6</f>
        <v>3.4751629629628411E-2</v>
      </c>
      <c r="K11" s="50">
        <f t="shared" si="2"/>
        <v>1.7375814814814206E-2</v>
      </c>
      <c r="L11" s="50">
        <f t="shared" si="3"/>
        <v>17.609714213323237</v>
      </c>
      <c r="M11" s="4" t="str">
        <f t="shared" si="4"/>
        <v>**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92">
        <v>0.745</v>
      </c>
      <c r="C12" s="92">
        <v>0.76200000000000001</v>
      </c>
      <c r="D12" s="92">
        <v>0.73799999999999999</v>
      </c>
      <c r="E12" s="4">
        <f t="shared" si="1"/>
        <v>2.2450000000000001</v>
      </c>
      <c r="F12" s="50">
        <f t="shared" si="0"/>
        <v>0.74833333333333341</v>
      </c>
      <c r="H12" s="7" t="s">
        <v>54</v>
      </c>
      <c r="I12" s="4">
        <f>L4-1</f>
        <v>2</v>
      </c>
      <c r="J12" s="50">
        <f>SUMSQ(B24:D24)/9-L6</f>
        <v>1.4043185185181883E-2</v>
      </c>
      <c r="K12" s="50">
        <f t="shared" si="2"/>
        <v>7.0215925925909417E-3</v>
      </c>
      <c r="L12" s="50">
        <f t="shared" si="3"/>
        <v>7.1161116871764953</v>
      </c>
      <c r="M12" s="4" t="str">
        <f t="shared" si="4"/>
        <v>**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6.2350000000000003</v>
      </c>
      <c r="C13" s="4">
        <f>SUM(C4:C12)</f>
        <v>6.161999999999999</v>
      </c>
      <c r="D13" s="4">
        <f>SUM(D4:D12)</f>
        <v>6.2460000000000004</v>
      </c>
      <c r="E13" s="4">
        <f>SUM(E4:E12)</f>
        <v>18.643000000000001</v>
      </c>
      <c r="F13" s="4"/>
      <c r="H13" s="7" t="s">
        <v>55</v>
      </c>
      <c r="I13" s="4">
        <f>I11*I12</f>
        <v>4</v>
      </c>
      <c r="J13" s="50">
        <f>J10-J11-J12</f>
        <v>3.4532592592633193E-3</v>
      </c>
      <c r="K13" s="50">
        <f t="shared" si="2"/>
        <v>8.6331481481582983E-4</v>
      </c>
      <c r="L13" s="50">
        <f t="shared" si="3"/>
        <v>0.87493607218197067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50">
        <f>J15-J9-J10</f>
        <v>1.5787481481481791E-2</v>
      </c>
      <c r="K14" s="50">
        <f>J14/I14</f>
        <v>9.8671759259261194E-4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50">
        <f>SUMSQ(B4:D12)-L6</f>
        <v>6.8498740740739805E-2</v>
      </c>
      <c r="K15" s="50"/>
      <c r="L15" s="50"/>
      <c r="M15" s="4"/>
      <c r="N15" s="4"/>
      <c r="O15" s="4"/>
    </row>
    <row r="17" spans="1:17" x14ac:dyDescent="0.25">
      <c r="H17" s="105" t="s">
        <v>79</v>
      </c>
      <c r="I17" s="105"/>
      <c r="J17">
        <f>SQRT(K14/9)</f>
        <v>1.0470687086616894E-2</v>
      </c>
    </row>
    <row r="18" spans="1:17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17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3.8218007866151663E-2</v>
      </c>
    </row>
    <row r="20" spans="1:17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17" ht="15.75" x14ac:dyDescent="0.25">
      <c r="A21" s="4" t="s">
        <v>60</v>
      </c>
      <c r="B21" s="1">
        <f>E4</f>
        <v>1.849</v>
      </c>
      <c r="C21" s="1">
        <f>E5</f>
        <v>1.956</v>
      </c>
      <c r="D21" s="1">
        <f>E6</f>
        <v>1.9990000000000001</v>
      </c>
      <c r="E21" s="1">
        <f>SUM(B21:D21)</f>
        <v>5.8040000000000003</v>
      </c>
      <c r="F21" s="50">
        <f>E21/9</f>
        <v>0.64488888888888896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</row>
    <row r="22" spans="1:17" ht="15.75" x14ac:dyDescent="0.25">
      <c r="A22" s="4" t="s">
        <v>61</v>
      </c>
      <c r="B22" s="1">
        <f>E7</f>
        <v>1.9740000000000002</v>
      </c>
      <c r="C22" s="1">
        <f>E8</f>
        <v>2.0390000000000001</v>
      </c>
      <c r="D22" s="1">
        <f>E9</f>
        <v>2.2330000000000001</v>
      </c>
      <c r="E22" s="1">
        <f>SUM(B22:D22)</f>
        <v>6.2460000000000004</v>
      </c>
      <c r="F22" s="50">
        <f>E22/9</f>
        <v>0.69400000000000006</v>
      </c>
      <c r="H22" s="97"/>
      <c r="I22" s="4" t="s">
        <v>63</v>
      </c>
      <c r="J22" s="4" t="s">
        <v>64</v>
      </c>
      <c r="K22" s="4" t="s">
        <v>65</v>
      </c>
      <c r="L22" s="100"/>
      <c r="M22" s="100"/>
    </row>
    <row r="23" spans="1:17" ht="15.75" x14ac:dyDescent="0.25">
      <c r="A23" s="4" t="s">
        <v>62</v>
      </c>
      <c r="B23" s="1">
        <f>E10</f>
        <v>2.1529999999999996</v>
      </c>
      <c r="C23" s="1">
        <f>E11</f>
        <v>2.1949999999999998</v>
      </c>
      <c r="D23" s="1">
        <f>E12</f>
        <v>2.2450000000000001</v>
      </c>
      <c r="E23" s="1">
        <f>SUM(B23:D23)</f>
        <v>6.5929999999999991</v>
      </c>
      <c r="F23" s="50">
        <f>E23/9</f>
        <v>0.7325555555555554</v>
      </c>
      <c r="H23" s="4" t="s">
        <v>60</v>
      </c>
      <c r="I23" s="52">
        <f>F4</f>
        <v>0.61633333333333329</v>
      </c>
      <c r="J23" s="52">
        <f>F5</f>
        <v>0.65200000000000002</v>
      </c>
      <c r="K23" s="52">
        <f>F6</f>
        <v>0.66633333333333333</v>
      </c>
      <c r="L23" s="52">
        <f>SUM(I23:K23)</f>
        <v>1.9346666666666668</v>
      </c>
      <c r="M23" s="50">
        <f>AVERAGE(I23:K23)</f>
        <v>0.64488888888888896</v>
      </c>
      <c r="O23" s="23">
        <f>M23</f>
        <v>0.64488888888888896</v>
      </c>
      <c r="P23" s="34" t="s">
        <v>42</v>
      </c>
      <c r="Q23" s="23">
        <f>O23+J19</f>
        <v>0.68310689675504066</v>
      </c>
    </row>
    <row r="24" spans="1:17" ht="15.75" x14ac:dyDescent="0.25">
      <c r="A24" s="4" t="s">
        <v>2</v>
      </c>
      <c r="B24" s="1">
        <f>SUM(B21:B23)</f>
        <v>5.976</v>
      </c>
      <c r="C24" s="1">
        <f t="shared" ref="C24:D24" si="5">SUM(C21:C23)</f>
        <v>6.1899999999999995</v>
      </c>
      <c r="D24" s="1">
        <f t="shared" si="5"/>
        <v>6.4770000000000003</v>
      </c>
      <c r="E24" s="1">
        <f>SUM(E21:E23)</f>
        <v>18.643000000000001</v>
      </c>
      <c r="F24" s="4"/>
      <c r="H24" s="4" t="s">
        <v>61</v>
      </c>
      <c r="I24" s="52">
        <f>F7</f>
        <v>0.65800000000000003</v>
      </c>
      <c r="J24" s="52">
        <f>F8</f>
        <v>0.67966666666666675</v>
      </c>
      <c r="K24" s="52">
        <f>F9</f>
        <v>0.7443333333333334</v>
      </c>
      <c r="L24" s="52">
        <f>SUM(I24:K24)</f>
        <v>2.0820000000000003</v>
      </c>
      <c r="M24" s="50">
        <f t="shared" ref="M24:M25" si="6">AVERAGE(I24:K24)</f>
        <v>0.69400000000000006</v>
      </c>
      <c r="O24" s="23">
        <f>M24</f>
        <v>0.69400000000000006</v>
      </c>
      <c r="P24" s="34" t="s">
        <v>77</v>
      </c>
      <c r="Q24" s="23">
        <f>O24+J19</f>
        <v>0.73221800786615177</v>
      </c>
    </row>
    <row r="25" spans="1:17" ht="15.75" x14ac:dyDescent="0.25">
      <c r="A25" s="4" t="s">
        <v>3</v>
      </c>
      <c r="B25" s="50">
        <f>B24/9</f>
        <v>0.66400000000000003</v>
      </c>
      <c r="C25" s="50">
        <f t="shared" ref="C25:D25" si="7">C24/9</f>
        <v>0.68777777777777771</v>
      </c>
      <c r="D25" s="50">
        <f t="shared" si="7"/>
        <v>0.71966666666666668</v>
      </c>
      <c r="E25" s="4"/>
      <c r="F25" s="4"/>
      <c r="H25" s="4" t="s">
        <v>62</v>
      </c>
      <c r="I25" s="52">
        <f>F10</f>
        <v>0.71766666666666656</v>
      </c>
      <c r="J25" s="52">
        <f>F11</f>
        <v>0.73166666666666658</v>
      </c>
      <c r="K25" s="52">
        <f>F12</f>
        <v>0.74833333333333341</v>
      </c>
      <c r="L25" s="52">
        <f>SUM(I25:K25)</f>
        <v>2.1976666666666667</v>
      </c>
      <c r="M25" s="50">
        <f t="shared" si="6"/>
        <v>0.73255555555555552</v>
      </c>
      <c r="O25" s="23">
        <f>M25</f>
        <v>0.73255555555555552</v>
      </c>
      <c r="P25" s="34" t="s">
        <v>42</v>
      </c>
      <c r="Q25" s="23">
        <f>O25+J19</f>
        <v>0.77077356342170722</v>
      </c>
    </row>
    <row r="26" spans="1:17" ht="15.75" x14ac:dyDescent="0.25">
      <c r="H26" s="4" t="s">
        <v>2</v>
      </c>
      <c r="I26" s="1">
        <f>SUM(I23:I25)</f>
        <v>1.992</v>
      </c>
      <c r="J26" s="1">
        <f t="shared" ref="J26:K26" si="8">SUM(J23:J25)</f>
        <v>2.0633333333333335</v>
      </c>
      <c r="K26" s="1">
        <f t="shared" si="8"/>
        <v>2.1590000000000003</v>
      </c>
      <c r="L26" s="52">
        <f>SUM(L23:L25)</f>
        <v>6.2143333333333342</v>
      </c>
      <c r="M26" s="50"/>
    </row>
    <row r="27" spans="1:17" ht="15.75" x14ac:dyDescent="0.25">
      <c r="H27" s="4" t="s">
        <v>3</v>
      </c>
      <c r="I27" s="50">
        <f>AVERAGE(I23:I25)</f>
        <v>0.66400000000000003</v>
      </c>
      <c r="J27" s="50">
        <f t="shared" ref="J27:K27" si="9">AVERAGE(J23:J25)</f>
        <v>0.68777777777777782</v>
      </c>
      <c r="K27" s="50">
        <f t="shared" si="9"/>
        <v>0.71966666666666679</v>
      </c>
      <c r="L27" s="4"/>
      <c r="M27" s="4"/>
    </row>
  </sheetData>
  <mergeCells count="19">
    <mergeCell ref="H21:H22"/>
    <mergeCell ref="I21:K21"/>
    <mergeCell ref="L21:L22"/>
    <mergeCell ref="M21:M22"/>
    <mergeCell ref="H17:I17"/>
    <mergeCell ref="A18:F18"/>
    <mergeCell ref="H18:I18"/>
    <mergeCell ref="A19:A20"/>
    <mergeCell ref="B19:D19"/>
    <mergeCell ref="E19:E20"/>
    <mergeCell ref="F19:F20"/>
    <mergeCell ref="H19:I19"/>
    <mergeCell ref="G2:J2"/>
    <mergeCell ref="G3:J3"/>
    <mergeCell ref="A1:F1"/>
    <mergeCell ref="A2:A3"/>
    <mergeCell ref="B2:D2"/>
    <mergeCell ref="E2:E3"/>
    <mergeCell ref="F2:F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FB14-CC1F-4C50-8845-D4296D6AB5B8}">
  <dimension ref="A1:T30"/>
  <sheetViews>
    <sheetView topLeftCell="A4" zoomScale="107" workbookViewId="0">
      <selection activeCell="J32" sqref="J32"/>
    </sheetView>
  </sheetViews>
  <sheetFormatPr defaultRowHeight="15" x14ac:dyDescent="0.25"/>
  <cols>
    <col min="10" max="11" width="11.7109375" customWidth="1"/>
    <col min="18" max="18" width="9.140625" customWidth="1"/>
    <col min="19" max="19" width="29.42578125" customWidth="1"/>
    <col min="20" max="20" width="33" customWidth="1"/>
  </cols>
  <sheetData>
    <row r="1" spans="1:15" ht="15.75" x14ac:dyDescent="0.25">
      <c r="A1" s="107" t="s">
        <v>182</v>
      </c>
      <c r="B1" s="107"/>
      <c r="C1" s="107"/>
      <c r="D1" s="107"/>
      <c r="E1" s="107"/>
      <c r="F1" s="107"/>
    </row>
    <row r="2" spans="1:15" ht="15.75" x14ac:dyDescent="0.25">
      <c r="A2" s="108" t="s">
        <v>0</v>
      </c>
      <c r="B2" s="109" t="s">
        <v>1</v>
      </c>
      <c r="C2" s="109"/>
      <c r="D2" s="109"/>
      <c r="E2" s="99" t="s">
        <v>2</v>
      </c>
      <c r="F2" s="99" t="s">
        <v>3</v>
      </c>
      <c r="G2" s="110" t="s">
        <v>66</v>
      </c>
      <c r="H2" s="111"/>
      <c r="I2" s="111"/>
      <c r="J2" s="111"/>
    </row>
    <row r="3" spans="1:15" ht="15.75" x14ac:dyDescent="0.25">
      <c r="A3" s="108"/>
      <c r="B3" s="1" t="s">
        <v>4</v>
      </c>
      <c r="C3" s="1" t="s">
        <v>5</v>
      </c>
      <c r="D3" s="1" t="s">
        <v>6</v>
      </c>
      <c r="E3" s="100"/>
      <c r="F3" s="100"/>
      <c r="G3" s="112" t="s">
        <v>57</v>
      </c>
      <c r="H3" s="113"/>
      <c r="I3" s="113"/>
      <c r="J3" s="113"/>
      <c r="K3" t="s">
        <v>58</v>
      </c>
      <c r="L3">
        <v>3</v>
      </c>
    </row>
    <row r="4" spans="1:15" ht="15.75" x14ac:dyDescent="0.25">
      <c r="A4" s="12" t="s">
        <v>44</v>
      </c>
      <c r="B4" s="52">
        <f>Lembar6!F7</f>
        <v>0.75203252032520329</v>
      </c>
      <c r="C4" s="1">
        <v>0.75</v>
      </c>
      <c r="D4" s="1">
        <v>0.76</v>
      </c>
      <c r="E4" s="4">
        <f>SUM(B4:D4)</f>
        <v>2.262032520325203</v>
      </c>
      <c r="F4" s="50">
        <f t="shared" ref="F4:F12" si="0">E4/3</f>
        <v>0.75401084010840103</v>
      </c>
      <c r="G4" s="20" t="s">
        <v>59</v>
      </c>
      <c r="H4" s="21"/>
      <c r="I4" s="21"/>
      <c r="J4" s="21"/>
      <c r="K4" t="s">
        <v>54</v>
      </c>
      <c r="L4">
        <v>3</v>
      </c>
    </row>
    <row r="5" spans="1:15" ht="15.75" x14ac:dyDescent="0.25">
      <c r="A5" s="12" t="s">
        <v>45</v>
      </c>
      <c r="B5" s="52">
        <f>Lembar6!F8</f>
        <v>0.74384236453201968</v>
      </c>
      <c r="C5" s="1">
        <v>0.75</v>
      </c>
      <c r="D5" s="1">
        <v>0.72</v>
      </c>
      <c r="E5" s="4">
        <f t="shared" ref="E5:E12" si="1">SUM(B5:D5)</f>
        <v>2.2138423645320193</v>
      </c>
      <c r="F5" s="50">
        <f t="shared" si="0"/>
        <v>0.73794745484400648</v>
      </c>
      <c r="K5" t="s">
        <v>8</v>
      </c>
      <c r="L5">
        <v>3</v>
      </c>
    </row>
    <row r="6" spans="1:15" ht="15.75" x14ac:dyDescent="0.25">
      <c r="A6" s="12" t="s">
        <v>46</v>
      </c>
      <c r="B6" s="52">
        <f>Lembar6!F9</f>
        <v>0.73593570608495984</v>
      </c>
      <c r="C6" s="1">
        <v>0.75</v>
      </c>
      <c r="D6" s="1">
        <v>0.76</v>
      </c>
      <c r="E6" s="4">
        <f t="shared" si="1"/>
        <v>2.2459357060849596</v>
      </c>
      <c r="F6" s="50">
        <f t="shared" si="0"/>
        <v>0.74864523536165317</v>
      </c>
      <c r="H6" t="s">
        <v>9</v>
      </c>
      <c r="K6" t="s">
        <v>9</v>
      </c>
      <c r="L6">
        <f>E13^2/(L3*L4*L5)</f>
        <v>14.776257505071124</v>
      </c>
    </row>
    <row r="7" spans="1:15" ht="15.75" x14ac:dyDescent="0.25">
      <c r="A7" s="12" t="s">
        <v>47</v>
      </c>
      <c r="B7" s="52">
        <f>Lembar6!F10</f>
        <v>0.7306245297215952</v>
      </c>
      <c r="C7" s="1">
        <v>0.73</v>
      </c>
      <c r="D7" s="1">
        <v>0.75</v>
      </c>
      <c r="E7" s="4">
        <f t="shared" si="1"/>
        <v>2.2106245297215952</v>
      </c>
      <c r="F7" s="50">
        <f t="shared" si="0"/>
        <v>0.73687484324053176</v>
      </c>
      <c r="H7" t="s">
        <v>10</v>
      </c>
    </row>
    <row r="8" spans="1:15" ht="15.75" x14ac:dyDescent="0.25">
      <c r="A8" s="12" t="s">
        <v>48</v>
      </c>
      <c r="B8" s="52">
        <v>0.73</v>
      </c>
      <c r="C8" s="1">
        <v>0.76</v>
      </c>
      <c r="D8" s="1">
        <v>0.73</v>
      </c>
      <c r="E8" s="4">
        <f t="shared" si="1"/>
        <v>2.2199999999999998</v>
      </c>
      <c r="F8" s="50">
        <f t="shared" si="0"/>
        <v>0.73999999999999988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  <c r="M8" s="6"/>
      <c r="N8" s="6" t="s">
        <v>16</v>
      </c>
      <c r="O8" s="6" t="s">
        <v>17</v>
      </c>
    </row>
    <row r="9" spans="1:15" ht="15.75" x14ac:dyDescent="0.25">
      <c r="A9" s="12" t="s">
        <v>49</v>
      </c>
      <c r="B9" s="52">
        <v>0.71</v>
      </c>
      <c r="C9" s="1">
        <v>0.73</v>
      </c>
      <c r="D9" s="4">
        <v>0.73</v>
      </c>
      <c r="E9" s="4">
        <f t="shared" si="1"/>
        <v>2.17</v>
      </c>
      <c r="F9" s="50">
        <f t="shared" si="0"/>
        <v>0.72333333333333327</v>
      </c>
      <c r="H9" s="7" t="s">
        <v>18</v>
      </c>
      <c r="I9" s="4">
        <f>L5-1</f>
        <v>2</v>
      </c>
      <c r="J9" s="96">
        <f>SUMSQ(B13:D13)/9-L6</f>
        <v>4.9207337588264011E-4</v>
      </c>
      <c r="K9" s="96">
        <f>J9/I9</f>
        <v>2.4603668794132005E-4</v>
      </c>
      <c r="L9" s="50">
        <f>K9/K$14</f>
        <v>2.2736343029414647</v>
      </c>
      <c r="M9" s="4" t="str">
        <f>IF(L9&lt;N9,"tn",IF(L9&lt;O9,"*","**"))</f>
        <v>tn</v>
      </c>
      <c r="N9" s="4">
        <v>3.63</v>
      </c>
      <c r="O9" s="4">
        <v>6.23</v>
      </c>
    </row>
    <row r="10" spans="1:15" ht="15.75" x14ac:dyDescent="0.25">
      <c r="A10" s="12" t="s">
        <v>50</v>
      </c>
      <c r="B10" s="52">
        <v>0.74</v>
      </c>
      <c r="C10" s="1">
        <v>0.74</v>
      </c>
      <c r="D10" s="1">
        <v>0.74</v>
      </c>
      <c r="E10" s="4">
        <f t="shared" si="1"/>
        <v>2.2199999999999998</v>
      </c>
      <c r="F10" s="50">
        <f t="shared" si="0"/>
        <v>0.73999999999999988</v>
      </c>
      <c r="H10" s="7" t="s">
        <v>0</v>
      </c>
      <c r="I10" s="4">
        <f>L3*L4-1</f>
        <v>8</v>
      </c>
      <c r="J10" s="96">
        <f>SUMSQ(E4:E12)/3-L6</f>
        <v>1.7110109042697275E-3</v>
      </c>
      <c r="K10" s="96">
        <f t="shared" ref="K10:K13" si="2">J10/I10</f>
        <v>2.1387636303371593E-4</v>
      </c>
      <c r="L10" s="50">
        <f t="shared" ref="L10:L13" si="3">K10/K$14</f>
        <v>1.9764395287982242</v>
      </c>
      <c r="M10" s="4" t="str">
        <f t="shared" ref="M10:M13" si="4">IF(L10&lt;N10,"tn",IF(L10&lt;O10,"*","**"))</f>
        <v>tn</v>
      </c>
      <c r="N10" s="4">
        <v>2.59</v>
      </c>
      <c r="O10" s="4">
        <v>3.89</v>
      </c>
    </row>
    <row r="11" spans="1:15" ht="15.75" x14ac:dyDescent="0.25">
      <c r="A11" s="12" t="s">
        <v>51</v>
      </c>
      <c r="B11" s="59">
        <f>Lembar6!F14</f>
        <v>0.73152173913043483</v>
      </c>
      <c r="C11" s="1">
        <v>0.74</v>
      </c>
      <c r="D11" s="1">
        <v>0.74</v>
      </c>
      <c r="E11" s="4">
        <f t="shared" si="1"/>
        <v>2.2115217391304345</v>
      </c>
      <c r="F11" s="50">
        <f t="shared" si="0"/>
        <v>0.73717391304347812</v>
      </c>
      <c r="H11" s="7" t="s">
        <v>58</v>
      </c>
      <c r="I11" s="4">
        <f>L3-1</f>
        <v>2</v>
      </c>
      <c r="J11" s="96">
        <f>SUMSQ(E21:E23)/9-L6</f>
        <v>8.2285592772990412E-4</v>
      </c>
      <c r="K11" s="96">
        <f t="shared" si="2"/>
        <v>4.1142796386495206E-4</v>
      </c>
      <c r="L11" s="50">
        <f t="shared" si="3"/>
        <v>3.8020213150317597</v>
      </c>
      <c r="M11" s="4" t="str">
        <f t="shared" si="4"/>
        <v>*</v>
      </c>
      <c r="N11" s="4">
        <v>3.63</v>
      </c>
      <c r="O11" s="4">
        <v>5.72</v>
      </c>
    </row>
    <row r="12" spans="1:15" ht="15.75" x14ac:dyDescent="0.25">
      <c r="A12" s="12" t="s">
        <v>52</v>
      </c>
      <c r="B12" s="52">
        <v>0.73</v>
      </c>
      <c r="C12" s="52">
        <v>0.74</v>
      </c>
      <c r="D12" s="52">
        <v>0.75</v>
      </c>
      <c r="E12" s="4">
        <f t="shared" si="1"/>
        <v>2.2199999999999998</v>
      </c>
      <c r="F12" s="50">
        <f t="shared" si="0"/>
        <v>0.73999999999999988</v>
      </c>
      <c r="H12" s="7" t="s">
        <v>54</v>
      </c>
      <c r="I12" s="4">
        <f>L4-1</f>
        <v>2</v>
      </c>
      <c r="J12" s="96">
        <f>SUMSQ(B24:D24)/9-L6</f>
        <v>2.0528993775137394E-4</v>
      </c>
      <c r="K12" s="96">
        <f t="shared" si="2"/>
        <v>1.0264496887568697E-4</v>
      </c>
      <c r="L12" s="50">
        <f t="shared" si="3"/>
        <v>0.94854602463101556</v>
      </c>
      <c r="M12" s="4" t="str">
        <f t="shared" si="4"/>
        <v>tn</v>
      </c>
      <c r="N12" s="4">
        <v>3.05</v>
      </c>
      <c r="O12" s="4">
        <v>4.82</v>
      </c>
    </row>
    <row r="13" spans="1:15" ht="15.75" x14ac:dyDescent="0.25">
      <c r="A13" s="4" t="s">
        <v>7</v>
      </c>
      <c r="B13" s="50">
        <f>SUM(B4:B12)</f>
        <v>6.6039568597942129</v>
      </c>
      <c r="C13" s="4">
        <f>SUM(C4:C12)</f>
        <v>6.6900000000000013</v>
      </c>
      <c r="D13" s="4">
        <f>SUM(D4:D12)</f>
        <v>6.6800000000000006</v>
      </c>
      <c r="E13" s="4">
        <f>SUM(E4:E12)</f>
        <v>19.973956859794214</v>
      </c>
      <c r="F13" s="4"/>
      <c r="H13" s="7" t="s">
        <v>55</v>
      </c>
      <c r="I13" s="4">
        <f>I11*I12</f>
        <v>4</v>
      </c>
      <c r="J13" s="96">
        <f>J10-J11-J12</f>
        <v>6.828650387884494E-4</v>
      </c>
      <c r="K13" s="96">
        <f t="shared" si="2"/>
        <v>1.7071625969711235E-4</v>
      </c>
      <c r="L13" s="50">
        <f t="shared" si="3"/>
        <v>1.5775953877650608</v>
      </c>
      <c r="M13" s="1" t="str">
        <f t="shared" si="4"/>
        <v>tn</v>
      </c>
      <c r="N13" s="4">
        <v>3.01</v>
      </c>
      <c r="O13" s="4">
        <v>3.76</v>
      </c>
    </row>
    <row r="14" spans="1:15" ht="15.75" x14ac:dyDescent="0.25">
      <c r="H14" s="7" t="s">
        <v>19</v>
      </c>
      <c r="I14" s="4">
        <f>I9*I10</f>
        <v>16</v>
      </c>
      <c r="J14" s="96">
        <f>J15-J9-J10</f>
        <v>1.7314072900678212E-3</v>
      </c>
      <c r="K14" s="96">
        <f>J14/I14</f>
        <v>1.0821295562923883E-4</v>
      </c>
      <c r="L14" s="50"/>
      <c r="M14" s="4"/>
      <c r="N14" s="4"/>
      <c r="O14" s="4"/>
    </row>
    <row r="15" spans="1:15" ht="15.75" x14ac:dyDescent="0.25">
      <c r="H15" s="7" t="s">
        <v>7</v>
      </c>
      <c r="I15" s="4">
        <f>L3*L4*L5-1</f>
        <v>26</v>
      </c>
      <c r="J15" s="96">
        <f>SUMSQ(B4:D12)-L6</f>
        <v>3.9344915702201888E-3</v>
      </c>
      <c r="K15" s="50"/>
      <c r="L15" s="50"/>
      <c r="M15" s="4"/>
      <c r="N15" s="4"/>
      <c r="O15" s="4"/>
    </row>
    <row r="17" spans="1:20" x14ac:dyDescent="0.25">
      <c r="H17" s="105" t="s">
        <v>79</v>
      </c>
      <c r="I17" s="105"/>
      <c r="J17">
        <f>SQRT(K14/9)</f>
        <v>3.4675152107210851E-3</v>
      </c>
    </row>
    <row r="18" spans="1:20" x14ac:dyDescent="0.25">
      <c r="A18" s="106" t="s">
        <v>21</v>
      </c>
      <c r="B18" s="106"/>
      <c r="C18" s="106"/>
      <c r="D18" s="106"/>
      <c r="E18" s="106"/>
      <c r="F18" s="106"/>
      <c r="H18" s="105" t="s">
        <v>69</v>
      </c>
      <c r="I18" s="105"/>
      <c r="J18">
        <v>3.65</v>
      </c>
    </row>
    <row r="19" spans="1:20" ht="15.75" x14ac:dyDescent="0.25">
      <c r="A19" s="97" t="s">
        <v>58</v>
      </c>
      <c r="B19" s="98" t="s">
        <v>54</v>
      </c>
      <c r="C19" s="98"/>
      <c r="D19" s="98"/>
      <c r="E19" s="99" t="s">
        <v>2</v>
      </c>
      <c r="F19" s="99" t="s">
        <v>3</v>
      </c>
      <c r="H19" s="105" t="s">
        <v>70</v>
      </c>
      <c r="I19" s="105"/>
      <c r="J19">
        <f>J17*J18</f>
        <v>1.2656430519131961E-2</v>
      </c>
    </row>
    <row r="20" spans="1:20" ht="15.75" x14ac:dyDescent="0.25">
      <c r="A20" s="97"/>
      <c r="B20" s="4" t="s">
        <v>63</v>
      </c>
      <c r="C20" s="4" t="s">
        <v>64</v>
      </c>
      <c r="D20" s="4" t="s">
        <v>65</v>
      </c>
      <c r="E20" s="100"/>
      <c r="F20" s="100"/>
    </row>
    <row r="21" spans="1:20" ht="15.75" x14ac:dyDescent="0.25">
      <c r="A21" s="4" t="s">
        <v>60</v>
      </c>
      <c r="B21" s="1">
        <f>E4</f>
        <v>2.262032520325203</v>
      </c>
      <c r="C21" s="1">
        <f>E5</f>
        <v>2.2138423645320193</v>
      </c>
      <c r="D21" s="1">
        <f>E6</f>
        <v>2.2459357060849596</v>
      </c>
      <c r="E21" s="1">
        <f>SUM(B21:D21)</f>
        <v>6.7218105909421819</v>
      </c>
      <c r="F21" s="50">
        <f>E21/9</f>
        <v>0.74686784343802026</v>
      </c>
      <c r="H21" s="97" t="s">
        <v>58</v>
      </c>
      <c r="I21" s="98" t="s">
        <v>54</v>
      </c>
      <c r="J21" s="98"/>
      <c r="K21" s="98"/>
      <c r="L21" s="99" t="s">
        <v>2</v>
      </c>
      <c r="M21" s="99" t="s">
        <v>3</v>
      </c>
      <c r="S21" s="101" t="s">
        <v>82</v>
      </c>
      <c r="T21" s="103" t="s">
        <v>192</v>
      </c>
    </row>
    <row r="22" spans="1:20" ht="15.75" x14ac:dyDescent="0.25">
      <c r="A22" s="4" t="s">
        <v>61</v>
      </c>
      <c r="B22" s="1">
        <f>E7</f>
        <v>2.2106245297215952</v>
      </c>
      <c r="C22" s="1">
        <f>E8</f>
        <v>2.2199999999999998</v>
      </c>
      <c r="D22" s="1">
        <f>E9</f>
        <v>2.17</v>
      </c>
      <c r="E22" s="1">
        <f>SUM(B22:D22)</f>
        <v>6.6006245297215944</v>
      </c>
      <c r="F22" s="50">
        <f>E22/9</f>
        <v>0.7334027255246216</v>
      </c>
      <c r="H22" s="97"/>
      <c r="I22" s="4" t="s">
        <v>63</v>
      </c>
      <c r="J22" s="4" t="s">
        <v>64</v>
      </c>
      <c r="K22" s="4" t="s">
        <v>65</v>
      </c>
      <c r="L22" s="100"/>
      <c r="M22" s="100"/>
      <c r="S22" s="102"/>
      <c r="T22" s="104"/>
    </row>
    <row r="23" spans="1:20" ht="15.75" x14ac:dyDescent="0.25">
      <c r="A23" s="4" t="s">
        <v>62</v>
      </c>
      <c r="B23" s="1">
        <f>E10</f>
        <v>2.2199999999999998</v>
      </c>
      <c r="C23" s="1">
        <f>E11</f>
        <v>2.2115217391304345</v>
      </c>
      <c r="D23" s="1">
        <f>E12</f>
        <v>2.2199999999999998</v>
      </c>
      <c r="E23" s="1">
        <f>SUM(B23:D23)</f>
        <v>6.651521739130434</v>
      </c>
      <c r="F23" s="50">
        <f>E23/9</f>
        <v>0.73905797101449267</v>
      </c>
      <c r="H23" s="4" t="s">
        <v>60</v>
      </c>
      <c r="I23" s="52">
        <f>F4</f>
        <v>0.75401084010840103</v>
      </c>
      <c r="J23" s="52">
        <f>F5</f>
        <v>0.73794745484400648</v>
      </c>
      <c r="K23" s="52">
        <f>F6</f>
        <v>0.74864523536165317</v>
      </c>
      <c r="L23" s="52">
        <f>SUM(I23:K23)</f>
        <v>2.2406035303140608</v>
      </c>
      <c r="M23" s="50">
        <f>AVERAGE(I23:K23)</f>
        <v>0.74686784343802026</v>
      </c>
      <c r="O23" s="23">
        <f>M24</f>
        <v>0.7334027255246216</v>
      </c>
      <c r="P23" s="16" t="s">
        <v>42</v>
      </c>
      <c r="Q23" s="23">
        <f>O23+J$19</f>
        <v>0.74605915604375361</v>
      </c>
      <c r="S23" s="13" t="s">
        <v>83</v>
      </c>
      <c r="T23" s="73" t="s">
        <v>185</v>
      </c>
    </row>
    <row r="24" spans="1:20" ht="15.75" x14ac:dyDescent="0.25">
      <c r="A24" s="4" t="s">
        <v>2</v>
      </c>
      <c r="B24" s="1">
        <f>SUM(B21:B23)</f>
        <v>6.6926570500467983</v>
      </c>
      <c r="C24" s="1">
        <f t="shared" ref="C24:D24" si="5">SUM(C21:C23)</f>
        <v>6.6453641036624536</v>
      </c>
      <c r="D24" s="1">
        <f t="shared" si="5"/>
        <v>6.6359357060849593</v>
      </c>
      <c r="E24" s="1">
        <f>SUM(E21:E23)</f>
        <v>19.97395685979421</v>
      </c>
      <c r="F24" s="4"/>
      <c r="H24" s="4" t="s">
        <v>61</v>
      </c>
      <c r="I24" s="52">
        <f>F7</f>
        <v>0.73687484324053176</v>
      </c>
      <c r="J24" s="52">
        <f>F8</f>
        <v>0.73999999999999988</v>
      </c>
      <c r="K24" s="52">
        <f>F9</f>
        <v>0.72333333333333327</v>
      </c>
      <c r="L24" s="52">
        <f>SUM(I24:K24)</f>
        <v>2.2002081765738648</v>
      </c>
      <c r="M24" s="50">
        <f t="shared" ref="M24:M25" si="6">AVERAGE(I24:K24)</f>
        <v>0.7334027255246216</v>
      </c>
      <c r="O24" s="23">
        <f>M25</f>
        <v>0.73905797101449267</v>
      </c>
      <c r="P24" s="16" t="s">
        <v>77</v>
      </c>
      <c r="Q24" s="23">
        <f t="shared" ref="Q24:Q25" si="7">O24+J$19</f>
        <v>0.75171440153362468</v>
      </c>
      <c r="S24" s="13" t="s">
        <v>86</v>
      </c>
      <c r="T24" s="73" t="s">
        <v>184</v>
      </c>
    </row>
    <row r="25" spans="1:20" ht="15.75" x14ac:dyDescent="0.25">
      <c r="A25" s="4" t="s">
        <v>3</v>
      </c>
      <c r="B25" s="50">
        <f>B24/9</f>
        <v>0.74362856111631093</v>
      </c>
      <c r="C25" s="50">
        <f t="shared" ref="C25:D25" si="8">C24/9</f>
        <v>0.7383737892958282</v>
      </c>
      <c r="D25" s="50">
        <f t="shared" si="8"/>
        <v>0.73732618956499552</v>
      </c>
      <c r="E25" s="4"/>
      <c r="F25" s="4"/>
      <c r="H25" s="4" t="s">
        <v>62</v>
      </c>
      <c r="I25" s="52">
        <f>F10</f>
        <v>0.73999999999999988</v>
      </c>
      <c r="J25" s="52">
        <f>F11</f>
        <v>0.73717391304347812</v>
      </c>
      <c r="K25" s="52">
        <f>F12</f>
        <v>0.73999999999999988</v>
      </c>
      <c r="L25" s="52">
        <f>SUM(I25:K25)</f>
        <v>2.217173913043478</v>
      </c>
      <c r="M25" s="50">
        <f t="shared" si="6"/>
        <v>0.73905797101449267</v>
      </c>
      <c r="O25" s="23">
        <f>M23</f>
        <v>0.74686784343802026</v>
      </c>
      <c r="P25" s="16" t="s">
        <v>43</v>
      </c>
      <c r="Q25" s="23">
        <f t="shared" si="7"/>
        <v>0.75952427395715227</v>
      </c>
      <c r="S25" s="68" t="s">
        <v>87</v>
      </c>
      <c r="T25" s="74" t="s">
        <v>183</v>
      </c>
    </row>
    <row r="26" spans="1:20" ht="15.75" x14ac:dyDescent="0.25">
      <c r="H26" s="4" t="s">
        <v>2</v>
      </c>
      <c r="I26" s="1">
        <f>SUM(I23:I25)</f>
        <v>2.2308856833489328</v>
      </c>
      <c r="J26" s="1">
        <f t="shared" ref="J26:K26" si="9">SUM(J23:J25)</f>
        <v>2.2151213678874844</v>
      </c>
      <c r="K26" s="1">
        <f t="shared" si="9"/>
        <v>2.2119785686949864</v>
      </c>
      <c r="L26" s="52">
        <f>SUM(L23:L25)</f>
        <v>6.657985619931404</v>
      </c>
      <c r="M26" s="50"/>
      <c r="P26" s="16"/>
      <c r="S26" s="68" t="s">
        <v>84</v>
      </c>
      <c r="T26" s="74">
        <f>J19</f>
        <v>1.2656430519131961E-2</v>
      </c>
    </row>
    <row r="27" spans="1:20" ht="15.75" x14ac:dyDescent="0.25">
      <c r="H27" s="4" t="s">
        <v>3</v>
      </c>
      <c r="I27" s="50">
        <f>AVERAGE(I23:I25)</f>
        <v>0.74362856111631093</v>
      </c>
      <c r="J27" s="50">
        <f t="shared" ref="J27:K27" si="10">AVERAGE(J23:J25)</f>
        <v>0.73837378929582809</v>
      </c>
      <c r="K27" s="50">
        <f t="shared" si="10"/>
        <v>0.73732618956499552</v>
      </c>
      <c r="L27" s="4"/>
      <c r="M27" s="4"/>
      <c r="S27" s="13" t="s">
        <v>83</v>
      </c>
      <c r="T27" s="73">
        <f>I27</f>
        <v>0.74362856111631093</v>
      </c>
    </row>
    <row r="28" spans="1:20" x14ac:dyDescent="0.25">
      <c r="S28" s="13" t="s">
        <v>138</v>
      </c>
      <c r="T28" s="73">
        <f>J27</f>
        <v>0.73837378929582809</v>
      </c>
    </row>
    <row r="29" spans="1:20" x14ac:dyDescent="0.25">
      <c r="S29" s="68" t="s">
        <v>139</v>
      </c>
      <c r="T29" s="74">
        <f>K27</f>
        <v>0.73732618956499552</v>
      </c>
    </row>
    <row r="30" spans="1:20" x14ac:dyDescent="0.25">
      <c r="S30" s="68" t="s">
        <v>84</v>
      </c>
      <c r="T30" s="74" t="s">
        <v>76</v>
      </c>
    </row>
  </sheetData>
  <mergeCells count="21">
    <mergeCell ref="G2:J2"/>
    <mergeCell ref="G3:J3"/>
    <mergeCell ref="A1:F1"/>
    <mergeCell ref="A2:A3"/>
    <mergeCell ref="B2:D2"/>
    <mergeCell ref="E2:E3"/>
    <mergeCell ref="F2:F3"/>
    <mergeCell ref="T21:T22"/>
    <mergeCell ref="H17:I17"/>
    <mergeCell ref="A18:F18"/>
    <mergeCell ref="H18:I18"/>
    <mergeCell ref="A19:A20"/>
    <mergeCell ref="B19:D19"/>
    <mergeCell ref="E19:E20"/>
    <mergeCell ref="F19:F20"/>
    <mergeCell ref="H19:I19"/>
    <mergeCell ref="H21:H22"/>
    <mergeCell ref="I21:K21"/>
    <mergeCell ref="L21:L22"/>
    <mergeCell ref="M21:M22"/>
    <mergeCell ref="S21:S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30</vt:i4>
      </vt:variant>
    </vt:vector>
  </HeadingPairs>
  <TitlesOfParts>
    <vt:vector size="30" baseType="lpstr">
      <vt:lpstr>Tinggi Tanaman 7 HST</vt:lpstr>
      <vt:lpstr>Tinggi Tanaman 14 HST</vt:lpstr>
      <vt:lpstr>Tinggi Tanaman 21 HST</vt:lpstr>
      <vt:lpstr>Tinggi Tanaman 28 HST</vt:lpstr>
      <vt:lpstr>Tinggi Tanaman 35 HST</vt:lpstr>
      <vt:lpstr>Tinggi Tanaman</vt:lpstr>
      <vt:lpstr>Jumlah Daun 7 HST</vt:lpstr>
      <vt:lpstr>Jumlah Daun 14 HST</vt:lpstr>
      <vt:lpstr>Jumlah Daun 21 HST</vt:lpstr>
      <vt:lpstr>Jumlah Daun 28 HST</vt:lpstr>
      <vt:lpstr>Jumlah Daun 35 HST</vt:lpstr>
      <vt:lpstr>Jumlah Daun</vt:lpstr>
      <vt:lpstr>Luas Daun 7 HST</vt:lpstr>
      <vt:lpstr>Luas Daun 14 HST</vt:lpstr>
      <vt:lpstr>Luas Daun 21 HST</vt:lpstr>
      <vt:lpstr>Luas Daun 28 HST</vt:lpstr>
      <vt:lpstr>Luas Daun 35 HST</vt:lpstr>
      <vt:lpstr>Luas Daun</vt:lpstr>
      <vt:lpstr>Diameter Batang 7 HST</vt:lpstr>
      <vt:lpstr>Diameter Batang 14 HST</vt:lpstr>
      <vt:lpstr>Diameter Batang 21 HST</vt:lpstr>
      <vt:lpstr>Diameter Batang 28 HST</vt:lpstr>
      <vt:lpstr>Diameter Batang 35 HST</vt:lpstr>
      <vt:lpstr>Diameter Batang</vt:lpstr>
      <vt:lpstr>Jumlah Bunga</vt:lpstr>
      <vt:lpstr> Jumlah Buah</vt:lpstr>
      <vt:lpstr>Bobot Buah</vt:lpstr>
      <vt:lpstr>Lembar6</vt:lpstr>
      <vt:lpstr>Bobot Tanaman</vt:lpstr>
      <vt:lpstr>Indeks Panen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Adelia Aurorah</dc:creator>
  <cp:lastModifiedBy>Dhea</cp:lastModifiedBy>
  <dcterms:created xsi:type="dcterms:W3CDTF">2026-01-27T14:15:06Z</dcterms:created>
  <dcterms:modified xsi:type="dcterms:W3CDTF">2026-04-20T04:57:59Z</dcterms:modified>
</cp:coreProperties>
</file>